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sebastian/Downloads/"/>
    </mc:Choice>
  </mc:AlternateContent>
  <xr:revisionPtr revIDLastSave="0" documentId="13_ncr:1_{C74E3F17-F8A3-B94A-B7D5-6E9F69E844E5}" xr6:coauthVersionLast="47" xr6:coauthVersionMax="47" xr10:uidLastSave="{00000000-0000-0000-0000-000000000000}"/>
  <bookViews>
    <workbookView xWindow="0" yWindow="660" windowWidth="29400" windowHeight="16640" xr2:uid="{00000000-000D-0000-FFFF-FFFF00000000}"/>
  </bookViews>
  <sheets>
    <sheet name="Cronograma_General" sheetId="12" r:id="rId1"/>
    <sheet name="Cronograma_Cesar" sheetId="15" r:id="rId2"/>
    <sheet name="Cronograma_Norte_Santander" sheetId="1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2" l="1"/>
  <c r="F39" i="12"/>
  <c r="F40" i="12"/>
  <c r="F41" i="12"/>
  <c r="F42" i="12"/>
  <c r="F43" i="12"/>
  <c r="F44" i="12"/>
  <c r="F45" i="12"/>
  <c r="F46" i="12"/>
  <c r="F47" i="12"/>
  <c r="F33" i="17"/>
  <c r="E52" i="17"/>
  <c r="E38" i="17"/>
  <c r="D39" i="17" s="1"/>
  <c r="F9" i="17"/>
  <c r="F44" i="17"/>
  <c r="F40" i="17"/>
  <c r="F42" i="15"/>
  <c r="F38" i="15"/>
  <c r="F37" i="12"/>
  <c r="F36" i="12"/>
  <c r="F31" i="15"/>
  <c r="F19" i="15"/>
  <c r="F11" i="15"/>
  <c r="F19" i="12"/>
  <c r="F11" i="12"/>
  <c r="C47" i="12"/>
  <c r="D47" i="15"/>
  <c r="E47" i="15" s="1"/>
  <c r="C47" i="15" s="1"/>
  <c r="E32" i="12"/>
  <c r="E31" i="12"/>
  <c r="E30" i="12"/>
  <c r="E35" i="12"/>
  <c r="E34" i="12"/>
  <c r="E33" i="12"/>
  <c r="E37" i="17"/>
  <c r="E36" i="17"/>
  <c r="E35" i="17"/>
  <c r="E27" i="12"/>
  <c r="D26" i="12"/>
  <c r="E26" i="12" s="1"/>
  <c r="E19" i="12" s="1"/>
  <c r="E32" i="17"/>
  <c r="E30" i="17" s="1"/>
  <c r="E31" i="17"/>
  <c r="C31" i="17" s="1"/>
  <c r="D30" i="17"/>
  <c r="E29" i="15"/>
  <c r="C29" i="15" s="1"/>
  <c r="D28" i="15"/>
  <c r="E25" i="17"/>
  <c r="E24" i="17"/>
  <c r="E23" i="17"/>
  <c r="E24" i="15"/>
  <c r="C24" i="15" s="1"/>
  <c r="E23" i="15"/>
  <c r="C23" i="15" s="1"/>
  <c r="E25" i="15"/>
  <c r="C25" i="15" s="1"/>
  <c r="E21" i="17"/>
  <c r="D22" i="17" s="1"/>
  <c r="E27" i="17"/>
  <c r="C27" i="17" s="1"/>
  <c r="E26" i="17"/>
  <c r="D29" i="17" s="1"/>
  <c r="E29" i="17" s="1"/>
  <c r="E28" i="17"/>
  <c r="E22" i="17" s="1"/>
  <c r="E27" i="15"/>
  <c r="C27" i="15" s="1"/>
  <c r="E26" i="15"/>
  <c r="C26" i="15" s="1"/>
  <c r="E21" i="15"/>
  <c r="D22" i="15" s="1"/>
  <c r="F28" i="12" l="1"/>
  <c r="F9" i="15"/>
  <c r="F9" i="12"/>
  <c r="E39" i="17"/>
  <c r="D41" i="17" s="1"/>
  <c r="C32" i="17"/>
  <c r="C30" i="17"/>
  <c r="E20" i="17"/>
  <c r="E19" i="17" s="1"/>
  <c r="C37" i="17"/>
  <c r="E22" i="15"/>
  <c r="C22" i="15" s="1"/>
  <c r="D30" i="15"/>
  <c r="E30" i="15" s="1"/>
  <c r="E20" i="15"/>
  <c r="C21" i="15"/>
  <c r="C25" i="17"/>
  <c r="D15" i="17"/>
  <c r="E15" i="17" s="1"/>
  <c r="E12" i="17"/>
  <c r="D13" i="17" s="1"/>
  <c r="E13" i="17" s="1"/>
  <c r="C27" i="12"/>
  <c r="D15" i="15"/>
  <c r="E15" i="15" s="1"/>
  <c r="E12" i="15"/>
  <c r="C12" i="15" s="1"/>
  <c r="D15" i="12"/>
  <c r="E15" i="12" s="1"/>
  <c r="D16" i="12" s="1"/>
  <c r="E16" i="12" s="1"/>
  <c r="D17" i="12" s="1"/>
  <c r="E12" i="12"/>
  <c r="D13" i="12" s="1"/>
  <c r="E13" i="12" s="1"/>
  <c r="D35" i="15" l="1"/>
  <c r="E35" i="15" s="1"/>
  <c r="C35" i="15" s="1"/>
  <c r="D33" i="15"/>
  <c r="E33" i="15" s="1"/>
  <c r="D36" i="15"/>
  <c r="E36" i="15" s="1"/>
  <c r="D37" i="15" s="1"/>
  <c r="E37" i="15" s="1"/>
  <c r="D39" i="15" s="1"/>
  <c r="D45" i="17"/>
  <c r="E41" i="17"/>
  <c r="D42" i="17" s="1"/>
  <c r="E42" i="17" s="1"/>
  <c r="D34" i="15"/>
  <c r="E34" i="15" s="1"/>
  <c r="E28" i="15"/>
  <c r="C12" i="17"/>
  <c r="D13" i="15"/>
  <c r="E13" i="15" s="1"/>
  <c r="C13" i="17"/>
  <c r="D14" i="17"/>
  <c r="D16" i="17"/>
  <c r="E16" i="17" s="1"/>
  <c r="C15" i="17"/>
  <c r="D16" i="15"/>
  <c r="E16" i="15" s="1"/>
  <c r="C15" i="15"/>
  <c r="C30" i="15"/>
  <c r="E17" i="12"/>
  <c r="C17" i="12" s="1"/>
  <c r="D18" i="12"/>
  <c r="E18" i="12" s="1"/>
  <c r="D14" i="12"/>
  <c r="E14" i="12" s="1"/>
  <c r="C14" i="12" s="1"/>
  <c r="C28" i="15" l="1"/>
  <c r="E19" i="15"/>
  <c r="E39" i="15"/>
  <c r="D40" i="15" s="1"/>
  <c r="E40" i="15" s="1"/>
  <c r="D41" i="15" s="1"/>
  <c r="E41" i="15" s="1"/>
  <c r="E43" i="15" s="1"/>
  <c r="D43" i="15"/>
  <c r="D43" i="17"/>
  <c r="E45" i="17"/>
  <c r="D46" i="17" s="1"/>
  <c r="E46" i="17" s="1"/>
  <c r="D20" i="12"/>
  <c r="C39" i="17"/>
  <c r="D17" i="17"/>
  <c r="C16" i="17"/>
  <c r="E14" i="17"/>
  <c r="D14" i="15"/>
  <c r="C13" i="15"/>
  <c r="D17" i="15"/>
  <c r="C16" i="15"/>
  <c r="C23" i="12"/>
  <c r="C16" i="12"/>
  <c r="C35" i="12"/>
  <c r="C32" i="12"/>
  <c r="C15" i="12"/>
  <c r="C13" i="12"/>
  <c r="C12" i="12"/>
  <c r="D44" i="15" l="1"/>
  <c r="E44" i="15" s="1"/>
  <c r="D45" i="15" s="1"/>
  <c r="E45" i="15" s="1"/>
  <c r="D46" i="15"/>
  <c r="C46" i="15" s="1"/>
  <c r="C20" i="12"/>
  <c r="D19" i="12"/>
  <c r="C14" i="17"/>
  <c r="E17" i="17"/>
  <c r="C17" i="17" s="1"/>
  <c r="D18" i="17"/>
  <c r="E17" i="15"/>
  <c r="C17" i="15" s="1"/>
  <c r="D18" i="15"/>
  <c r="E18" i="15" s="1"/>
  <c r="C33" i="15"/>
  <c r="E14" i="15"/>
  <c r="D11" i="15" l="1"/>
  <c r="E18" i="17"/>
  <c r="D11" i="17"/>
  <c r="C14" i="15"/>
  <c r="E11" i="15"/>
  <c r="C18" i="15"/>
  <c r="D20" i="15"/>
  <c r="D19" i="15" s="1"/>
  <c r="D11" i="12"/>
  <c r="D20" i="17" l="1"/>
  <c r="D19" i="17" s="1"/>
  <c r="C18" i="17"/>
  <c r="E11" i="17"/>
  <c r="D32" i="15"/>
  <c r="C20" i="15"/>
  <c r="C11" i="15"/>
  <c r="C11" i="17" l="1"/>
  <c r="D34" i="17"/>
  <c r="D33" i="17" s="1"/>
  <c r="C19" i="15"/>
  <c r="E11" i="12"/>
  <c r="C18" i="12"/>
  <c r="C20" i="17" l="1"/>
  <c r="C32" i="15"/>
  <c r="C34" i="17" l="1"/>
  <c r="C29" i="12"/>
  <c r="C11" i="12"/>
  <c r="C19" i="12" l="1"/>
  <c r="C21" i="17" l="1"/>
  <c r="C22" i="17"/>
  <c r="C23" i="17" l="1"/>
  <c r="C28" i="17" l="1"/>
  <c r="C24" i="17" l="1"/>
  <c r="C26" i="17" l="1"/>
  <c r="C29" i="17" l="1"/>
  <c r="C19" i="17"/>
  <c r="E33" i="17" l="1"/>
  <c r="C36" i="17"/>
  <c r="C35" i="17" l="1"/>
  <c r="C38" i="17" l="1"/>
  <c r="C33" i="17" l="1"/>
  <c r="C41" i="17" l="1"/>
  <c r="C42" i="17"/>
  <c r="E43" i="17" l="1"/>
  <c r="D40" i="17"/>
  <c r="C45" i="17" l="1"/>
  <c r="C43" i="17"/>
  <c r="E40" i="17"/>
  <c r="C40" i="17" l="1"/>
  <c r="D47" i="17"/>
  <c r="E47" i="17" s="1"/>
  <c r="D48" i="17" l="1"/>
  <c r="E48" i="17" s="1"/>
  <c r="D49" i="17" s="1"/>
  <c r="E49" i="17" s="1"/>
  <c r="C49" i="17" s="1"/>
  <c r="C46" i="17"/>
  <c r="C47" i="17" l="1"/>
  <c r="C48" i="17" l="1"/>
  <c r="D44" i="17" l="1"/>
  <c r="D9" i="17" s="1"/>
  <c r="E44" i="17" l="1"/>
  <c r="C44" i="17" l="1"/>
  <c r="E9" i="17"/>
  <c r="C9" i="17" s="1"/>
  <c r="C34" i="15"/>
  <c r="C36" i="15" l="1"/>
  <c r="C40" i="15" l="1"/>
  <c r="D38" i="15"/>
  <c r="C39" i="15"/>
  <c r="D31" i="15"/>
  <c r="C41" i="15" l="1"/>
  <c r="E38" i="15"/>
  <c r="C38" i="15" s="1"/>
  <c r="C37" i="15"/>
  <c r="E31" i="15"/>
  <c r="C43" i="15" l="1"/>
  <c r="C31" i="15"/>
  <c r="C44" i="15" l="1"/>
  <c r="C45" i="15" l="1"/>
  <c r="D42" i="15" l="1"/>
  <c r="D9" i="15" s="1"/>
  <c r="E42" i="15" l="1"/>
  <c r="C42" i="15" l="1"/>
  <c r="E9" i="15"/>
  <c r="C9" i="15" s="1"/>
  <c r="C31" i="12"/>
  <c r="C33" i="12"/>
  <c r="C30" i="12"/>
  <c r="C34" i="12" l="1"/>
  <c r="C37" i="12"/>
  <c r="E28" i="12"/>
  <c r="D28" i="12"/>
  <c r="C36" i="12"/>
  <c r="C28" i="12" l="1"/>
  <c r="C39" i="12"/>
  <c r="C40" i="12"/>
  <c r="C43" i="12" l="1"/>
  <c r="D38" i="12"/>
  <c r="C41" i="12" l="1"/>
  <c r="E38" i="12"/>
  <c r="C44" i="12"/>
  <c r="C38" i="12" l="1"/>
  <c r="C45" i="12" l="1"/>
  <c r="C46" i="12" l="1"/>
  <c r="D42" i="12" l="1"/>
  <c r="D9" i="12" s="1"/>
  <c r="E42" i="12" l="1"/>
  <c r="C42" i="12" l="1"/>
  <c r="E9" i="12"/>
  <c r="C9" i="12" s="1"/>
</calcChain>
</file>

<file path=xl/sharedStrings.xml><?xml version="1.0" encoding="utf-8"?>
<sst xmlns="http://schemas.openxmlformats.org/spreadsheetml/2006/main" count="137" uniqueCount="68">
  <si>
    <t>Inicio</t>
  </si>
  <si>
    <t>Final</t>
  </si>
  <si>
    <t>Duración en Días</t>
  </si>
  <si>
    <t>Nombre de tarea</t>
  </si>
  <si>
    <t>ITEM</t>
  </si>
  <si>
    <t>% completado</t>
  </si>
  <si>
    <t xml:space="preserve">CRONOGRAMA </t>
  </si>
  <si>
    <t>FASE 1</t>
  </si>
  <si>
    <t>1.1 Mesa técnica inicial con MinMinas (recepción base inicial de beneficiarios)</t>
  </si>
  <si>
    <t>1.2 Conformación equipo técnico (acta designación coordinador, perfiles/roles básicos, hojas vida con soportes iniciales para aval supervisión)</t>
  </si>
  <si>
    <t>1.6 Informe técnico base datos inicial</t>
  </si>
  <si>
    <t>2.1 Diseño módulos (80 horas total)</t>
  </si>
  <si>
    <t>2.2 Grupo de capacitación Cúcuta + Villa del Rosario (NS)</t>
  </si>
  <si>
    <t>2.3 Grupo de capacitación Tibú + Ragonvalia (NS)</t>
  </si>
  <si>
    <t>2.4 Grupo de capacitación Puerto Santander + Agua Clara (NS)</t>
  </si>
  <si>
    <t>2.5 Grupo de capacitación Valledupar + La Paz (Cesar)</t>
  </si>
  <si>
    <t>2.6 Grupo de capacitación Agustín Codazzi + San Diego (Cesar)</t>
  </si>
  <si>
    <t>2.7 Grupo de capacitación Balcón de Manaure (Cesar)</t>
  </si>
  <si>
    <t>4.1 Preparación feria</t>
  </si>
  <si>
    <t>4.3 Evaluación impacto final + consolidado</t>
  </si>
  <si>
    <t>FASE 2</t>
  </si>
  <si>
    <t>FASE 3</t>
  </si>
  <si>
    <t>FASE 4</t>
  </si>
  <si>
    <t>Alistamiento</t>
  </si>
  <si>
    <t>EJECUCION CONVENIO</t>
  </si>
  <si>
    <t>1.7 Entrega productos y desembolso 35%</t>
  </si>
  <si>
    <t>3.2 Arranque emprendimientos + verificación inicial + seguimiento mensual</t>
  </si>
  <si>
    <t>3.1 Priorización y entrega incentivos/kits</t>
  </si>
  <si>
    <t>4.2 Realización feria.</t>
  </si>
  <si>
    <t>2.8 Formulación iniciativas productivas</t>
  </si>
  <si>
    <t>1.3 Vinculacion Equipo Tecnico</t>
  </si>
  <si>
    <t>1.4 Elaborar plan integral + organigrama</t>
  </si>
  <si>
    <t>1.5 Consolidación preliminar base datos (importar datos MinMinas, estructuración Excel, ponderación vulnerabilidad básica)</t>
  </si>
  <si>
    <t>1.1 Validación profunda territorial y actualización base completa</t>
  </si>
  <si>
    <t>1. 1 Caracterizacion de 1500 Usarios para incluir como beneficiarios en Norte de Santander</t>
  </si>
  <si>
    <t>1.2 Validación y actualización base completa</t>
  </si>
  <si>
    <t>1.3 Jornadas sensibilización extensas, caracterización/ orientación completa</t>
  </si>
  <si>
    <t>1.1.1 Convocatorias para jornadas de caracterización</t>
  </si>
  <si>
    <t>1.1.2  jornada de caracterización</t>
  </si>
  <si>
    <t>1.1.2.1  jornada de caracterización Valledupar</t>
  </si>
  <si>
    <t>1.1.2.3  jornada de caracterización San Diego</t>
  </si>
  <si>
    <t>1.1.2.4  jornada de caracterización La Paz</t>
  </si>
  <si>
    <t>1.2 Caracterizacion de 1500 Usarios para incluir como beneficiarios en Norte de Santander</t>
  </si>
  <si>
    <t>1.1.2.2  jornada de caracterización Balcón de Manaure</t>
  </si>
  <si>
    <t>1.1.2.5  jornada de caracterización Agustín Codazzi</t>
  </si>
  <si>
    <t>1.2.1 Convocatorias para jornadas de caracterización</t>
  </si>
  <si>
    <t>1.1.2.2  jornada de caracterización Ragonvalia</t>
  </si>
  <si>
    <t>1.1.2.1  jornada de caracterización Villa del Rosario</t>
  </si>
  <si>
    <t xml:space="preserve">1.1.2.3  jornada de caracterización Cúcuta </t>
  </si>
  <si>
    <t>1.1.2.4  jornada de caracterización Puerto Santander</t>
  </si>
  <si>
    <t>1.1.2.5  jornada de caracterización Agua Clara</t>
  </si>
  <si>
    <t>1.1.2.6  jornada de caracterización Tibú</t>
  </si>
  <si>
    <t>1.2.2  jornada de caracterización</t>
  </si>
  <si>
    <t>3.1 Priorización y entrega incentivos</t>
  </si>
  <si>
    <t xml:space="preserve">1.2 Jornadas sensibilización </t>
  </si>
  <si>
    <t>1.2.2 Jornadas sensibilización extensas, caracterización/ orientación completa</t>
  </si>
  <si>
    <t xml:space="preserve">1.2.1 Convocatoria a Jornadas sensibilización </t>
  </si>
  <si>
    <t>1.3 Jornadas sensibilización</t>
  </si>
  <si>
    <t>1.3.1 Convocatoria a Jornadas sensibilización</t>
  </si>
  <si>
    <t>1.3.2 Jornadas sensibilización extensas, caracterización/ orientación completa</t>
  </si>
  <si>
    <t>1.3 Convocatoria Jornadas sensibilización</t>
  </si>
  <si>
    <t>2.8 Formulación y entrega iniciativas productivas</t>
  </si>
  <si>
    <t>2.9 Revision de iniciativas productivas por parte del Ministerio</t>
  </si>
  <si>
    <t>3.3 Revisión de productos 7, 8 y 9</t>
  </si>
  <si>
    <t>2.1 Diseño módulos (40 horas total)</t>
  </si>
  <si>
    <t>4.4 validación MinMinas entregables 10 y 11</t>
  </si>
  <si>
    <t>4.4  validación MinMinas entregables 10 y 11</t>
  </si>
  <si>
    <t>4.5 Cierre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</si>
</sst>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240A]ddd\ dd&quot;/&quot;mm&quot;/&quot;yyyy;@"/>
    <numFmt numFmtId="165" formatCode="0&quot; días&quot;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11"/>
      <color theme="1"/>
      <name val="Tahoma"/>
      <family val="2"/>
    </font>
    <font>
      <b/>
      <sz val="10"/>
      <color rgb="FF363636"/>
      <name val="Tahoma"/>
      <family val="2"/>
    </font>
    <font>
      <b/>
      <sz val="10"/>
      <color rgb="FF000000"/>
      <name val="Tahoma"/>
      <family val="2"/>
    </font>
    <font>
      <b/>
      <sz val="9"/>
      <color rgb="FF000000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Tahoma"/>
      <family val="2"/>
    </font>
    <font>
      <sz val="10"/>
      <color rgb="FF000000"/>
      <name val="Arial"/>
      <family val="2"/>
    </font>
    <font>
      <b/>
      <sz val="10"/>
      <name val="Tahoma"/>
      <family val="2"/>
    </font>
    <font>
      <b/>
      <sz val="11"/>
      <color rgb="FF000000"/>
      <name val="Tahoma"/>
      <family val="2"/>
    </font>
    <font>
      <b/>
      <sz val="8"/>
      <color rgb="FFFF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 style="thin">
        <color rgb="FFB1BBCC"/>
      </bottom>
      <diagonal/>
    </border>
    <border>
      <left style="thin">
        <color rgb="FFB1BBCC"/>
      </left>
      <right style="thin">
        <color indexed="64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1BBCC"/>
      </left>
      <right style="thin">
        <color indexed="64"/>
      </right>
      <top/>
      <bottom style="thin">
        <color rgb="FFB1BBCC"/>
      </bottom>
      <diagonal/>
    </border>
    <border>
      <left style="thin">
        <color indexed="64"/>
      </left>
      <right style="thin">
        <color rgb="FFB1BBCC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8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Continuous"/>
    </xf>
    <xf numFmtId="166" fontId="9" fillId="0" borderId="4" xfId="2" applyNumberFormat="1" applyFont="1" applyFill="1" applyBorder="1" applyAlignment="1">
      <alignment vertical="center"/>
    </xf>
    <xf numFmtId="166" fontId="5" fillId="0" borderId="4" xfId="2" applyNumberFormat="1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165" fontId="10" fillId="0" borderId="3" xfId="1" applyNumberFormat="1" applyFont="1" applyFill="1" applyBorder="1" applyAlignment="1">
      <alignment horizontal="center" vertical="center"/>
    </xf>
    <xf numFmtId="166" fontId="9" fillId="0" borderId="8" xfId="2" applyNumberFormat="1" applyFont="1" applyFill="1" applyBorder="1" applyAlignment="1">
      <alignment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0" fontId="11" fillId="5" borderId="5" xfId="0" applyFont="1" applyFill="1" applyBorder="1" applyAlignment="1">
      <alignment horizontal="centerContinuous"/>
    </xf>
    <xf numFmtId="0" fontId="11" fillId="5" borderId="6" xfId="0" applyFont="1" applyFill="1" applyBorder="1" applyAlignment="1">
      <alignment horizontal="centerContinuous"/>
    </xf>
    <xf numFmtId="0" fontId="11" fillId="5" borderId="7" xfId="0" applyFont="1" applyFill="1" applyBorder="1" applyAlignment="1">
      <alignment horizontal="centerContinuous"/>
    </xf>
    <xf numFmtId="165" fontId="6" fillId="0" borderId="3" xfId="1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16" fontId="15" fillId="2" borderId="1" xfId="0" applyNumberFormat="1" applyFont="1" applyFill="1" applyBorder="1" applyAlignment="1">
      <alignment horizontal="center" vertical="center" textRotation="90"/>
    </xf>
    <xf numFmtId="0" fontId="14" fillId="0" borderId="3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165" fontId="6" fillId="6" borderId="3" xfId="1" applyNumberFormat="1" applyFont="1" applyFill="1" applyBorder="1" applyAlignment="1">
      <alignment horizontal="center" vertical="center"/>
    </xf>
    <xf numFmtId="164" fontId="4" fillId="6" borderId="2" xfId="0" applyNumberFormat="1" applyFont="1" applyFill="1" applyBorder="1" applyAlignment="1">
      <alignment vertical="center"/>
    </xf>
    <xf numFmtId="166" fontId="5" fillId="6" borderId="4" xfId="2" applyNumberFormat="1" applyFont="1" applyFill="1" applyBorder="1" applyAlignment="1">
      <alignment vertical="center"/>
    </xf>
    <xf numFmtId="14" fontId="1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164" fontId="0" fillId="6" borderId="0" xfId="0" applyNumberFormat="1" applyFill="1"/>
    <xf numFmtId="14" fontId="0" fillId="0" borderId="0" xfId="0" applyNumberFormat="1"/>
  </cellXfs>
  <cellStyles count="3">
    <cellStyle name="Millares" xfId="1" builtinId="3"/>
    <cellStyle name="Normal" xfId="0" builtinId="0"/>
    <cellStyle name="Porcentaje" xfId="2" builtinId="5"/>
  </cellStyles>
  <dxfs count="35"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2177143</xdr:colOff>
      <xdr:row>0</xdr:row>
      <xdr:rowOff>45357</xdr:rowOff>
    </xdr:from>
    <xdr:ext cx="979714" cy="941921"/>
    <xdr:pic>
      <xdr:nvPicPr>
        <xdr:cNvPr id="3" name="Imagen 2">
          <a:extLst>
            <a:ext uri="{FF2B5EF4-FFF2-40B4-BE49-F238E27FC236}">
              <a16:creationId xmlns:a16="http://schemas.microsoft.com/office/drawing/2014/main" id="{EE833F1B-0D27-468C-A05D-0695C1F91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929" y="45357"/>
          <a:ext cx="979714" cy="941921"/>
        </a:xfrm>
        <a:prstGeom prst="rect">
          <a:avLst/>
        </a:prstGeom>
      </xdr:spPr>
    </xdr:pic>
    <xdr:clientData/>
  </xdr:oneCellAnchor>
  <xdr:twoCellAnchor editAs="oneCell">
    <xdr:from>
      <xdr:col>1</xdr:col>
      <xdr:colOff>997856</xdr:colOff>
      <xdr:row>0</xdr:row>
      <xdr:rowOff>72572</xdr:rowOff>
    </xdr:from>
    <xdr:to>
      <xdr:col>1</xdr:col>
      <xdr:colOff>1947181</xdr:colOff>
      <xdr:row>4</xdr:row>
      <xdr:rowOff>172358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6D2273-7258-46D2-87D3-090155217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8642" y="72572"/>
          <a:ext cx="949325" cy="825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54428</xdr:rowOff>
    </xdr:from>
    <xdr:to>
      <xdr:col>1</xdr:col>
      <xdr:colOff>680357</xdr:colOff>
      <xdr:row>4</xdr:row>
      <xdr:rowOff>145142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F7FF1C-7D03-4103-8005-E0B83DD12A6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428"/>
          <a:ext cx="1161143" cy="8164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2050878</xdr:colOff>
      <xdr:row>0</xdr:row>
      <xdr:rowOff>25743</xdr:rowOff>
    </xdr:from>
    <xdr:ext cx="979714" cy="941921"/>
    <xdr:pic>
      <xdr:nvPicPr>
        <xdr:cNvPr id="3" name="Imagen 2">
          <a:extLst>
            <a:ext uri="{FF2B5EF4-FFF2-40B4-BE49-F238E27FC236}">
              <a16:creationId xmlns:a16="http://schemas.microsoft.com/office/drawing/2014/main" id="{5DD97AF5-4BC0-4C74-B524-EC2B5468F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1419" y="25743"/>
          <a:ext cx="979714" cy="941921"/>
        </a:xfrm>
        <a:prstGeom prst="rect">
          <a:avLst/>
        </a:prstGeom>
      </xdr:spPr>
    </xdr:pic>
    <xdr:clientData/>
  </xdr:oneCellAnchor>
  <xdr:twoCellAnchor editAs="oneCell">
    <xdr:from>
      <xdr:col>1</xdr:col>
      <xdr:colOff>959735</xdr:colOff>
      <xdr:row>0</xdr:row>
      <xdr:rowOff>45358</xdr:rowOff>
    </xdr:from>
    <xdr:to>
      <xdr:col>1</xdr:col>
      <xdr:colOff>1909060</xdr:colOff>
      <xdr:row>4</xdr:row>
      <xdr:rowOff>140608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AB3029-2BB2-4680-BA56-8BB743C22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0276" y="45358"/>
          <a:ext cx="949325" cy="816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61048</xdr:rowOff>
    </xdr:from>
    <xdr:to>
      <xdr:col>1</xdr:col>
      <xdr:colOff>674166</xdr:colOff>
      <xdr:row>4</xdr:row>
      <xdr:rowOff>147226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6BF5AA-DDD6-42D6-8681-0EC21877E58B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048"/>
          <a:ext cx="1154707" cy="8069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2177142</xdr:colOff>
      <xdr:row>0</xdr:row>
      <xdr:rowOff>0</xdr:rowOff>
    </xdr:from>
    <xdr:ext cx="979714" cy="941921"/>
    <xdr:pic>
      <xdr:nvPicPr>
        <xdr:cNvPr id="3" name="Imagen 2">
          <a:extLst>
            <a:ext uri="{FF2B5EF4-FFF2-40B4-BE49-F238E27FC236}">
              <a16:creationId xmlns:a16="http://schemas.microsoft.com/office/drawing/2014/main" id="{D9239B05-7207-4473-A6F8-9B713E6BC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928" y="0"/>
          <a:ext cx="979714" cy="941921"/>
        </a:xfrm>
        <a:prstGeom prst="rect">
          <a:avLst/>
        </a:prstGeom>
      </xdr:spPr>
    </xdr:pic>
    <xdr:clientData/>
  </xdr:oneCellAnchor>
  <xdr:twoCellAnchor editAs="oneCell">
    <xdr:from>
      <xdr:col>1</xdr:col>
      <xdr:colOff>1070428</xdr:colOff>
      <xdr:row>0</xdr:row>
      <xdr:rowOff>45358</xdr:rowOff>
    </xdr:from>
    <xdr:to>
      <xdr:col>1</xdr:col>
      <xdr:colOff>2019753</xdr:colOff>
      <xdr:row>4</xdr:row>
      <xdr:rowOff>145144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A0D78D-C9B7-4082-98F5-DE53C5E74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1214" y="45358"/>
          <a:ext cx="949325" cy="825500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136074</xdr:colOff>
      <xdr:row>0</xdr:row>
      <xdr:rowOff>45356</xdr:rowOff>
    </xdr:from>
    <xdr:to>
      <xdr:col>1</xdr:col>
      <xdr:colOff>816431</xdr:colOff>
      <xdr:row>4</xdr:row>
      <xdr:rowOff>136070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F28F463-1D90-48E4-9634-B66FC2C687F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4" y="45356"/>
          <a:ext cx="1161143" cy="816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53AE-4010-474E-91A2-9B5F30836415}">
  <dimension ref="A6:IB50"/>
  <sheetViews>
    <sheetView showGridLines="0" tabSelected="1" zoomScaleNormal="100" workbookViewId="0">
      <pane xSplit="6" ySplit="8" topLeftCell="G30" activePane="bottomRight" state="frozen"/>
      <selection pane="topRight" activeCell="G1" sqref="G1"/>
      <selection pane="bottomLeft" activeCell="A8" sqref="A8"/>
      <selection pane="bottomRight" activeCell="D50" sqref="D50:F50"/>
    </sheetView>
  </sheetViews>
  <sheetFormatPr baseColWidth="10" defaultRowHeight="15" x14ac:dyDescent="0.2"/>
  <cols>
    <col min="1" max="1" width="6.83203125" customWidth="1"/>
    <col min="2" max="2" width="33.83203125" customWidth="1"/>
    <col min="3" max="3" width="10.5" bestFit="1" customWidth="1"/>
    <col min="4" max="5" width="17.5" bestFit="1" customWidth="1"/>
    <col min="6" max="6" width="11.6640625" bestFit="1" customWidth="1"/>
    <col min="7" max="24" width="2.5" customWidth="1"/>
    <col min="25" max="236" width="2.5" bestFit="1" customWidth="1"/>
  </cols>
  <sheetData>
    <row r="6" spans="1:236" ht="16" x14ac:dyDescent="0.2">
      <c r="A6" s="18" t="s">
        <v>6</v>
      </c>
      <c r="B6" s="19"/>
      <c r="C6" s="19"/>
      <c r="D6" s="19"/>
      <c r="E6" s="20"/>
    </row>
    <row r="7" spans="1:236" x14ac:dyDescent="0.2">
      <c r="H7" s="3"/>
    </row>
    <row r="8" spans="1:236" ht="41.5" customHeight="1" x14ac:dyDescent="0.2">
      <c r="A8" s="14" t="s">
        <v>4</v>
      </c>
      <c r="B8" s="15" t="s">
        <v>3</v>
      </c>
      <c r="C8" s="15" t="s">
        <v>2</v>
      </c>
      <c r="D8" s="15" t="s">
        <v>0</v>
      </c>
      <c r="E8" s="15" t="s">
        <v>1</v>
      </c>
      <c r="F8" s="16" t="s">
        <v>5</v>
      </c>
      <c r="G8" s="25">
        <v>46066</v>
      </c>
      <c r="H8" s="25">
        <v>46067</v>
      </c>
      <c r="I8" s="25">
        <v>46068</v>
      </c>
      <c r="J8" s="25">
        <v>46069</v>
      </c>
      <c r="K8" s="25">
        <v>46070</v>
      </c>
      <c r="L8" s="25">
        <v>46071</v>
      </c>
      <c r="M8" s="25">
        <v>46072</v>
      </c>
      <c r="N8" s="25">
        <v>46073</v>
      </c>
      <c r="O8" s="25">
        <v>46074</v>
      </c>
      <c r="P8" s="25">
        <v>46075</v>
      </c>
      <c r="Q8" s="25">
        <v>46076</v>
      </c>
      <c r="R8" s="25">
        <v>46077</v>
      </c>
      <c r="S8" s="25">
        <v>46078</v>
      </c>
      <c r="T8" s="25">
        <v>46079</v>
      </c>
      <c r="U8" s="25">
        <v>46080</v>
      </c>
      <c r="V8" s="25">
        <v>46081</v>
      </c>
      <c r="W8" s="25">
        <v>46082</v>
      </c>
      <c r="X8" s="25">
        <v>46083</v>
      </c>
      <c r="Y8" s="25">
        <v>46084</v>
      </c>
      <c r="Z8" s="25">
        <v>46085</v>
      </c>
      <c r="AA8" s="25">
        <v>46086</v>
      </c>
      <c r="AB8" s="25">
        <v>46087</v>
      </c>
      <c r="AC8" s="25">
        <v>46088</v>
      </c>
      <c r="AD8" s="25">
        <v>46089</v>
      </c>
      <c r="AE8" s="25">
        <v>46090</v>
      </c>
      <c r="AF8" s="25">
        <v>46091</v>
      </c>
      <c r="AG8" s="25">
        <v>46092</v>
      </c>
      <c r="AH8" s="25">
        <v>46093</v>
      </c>
      <c r="AI8" s="25">
        <v>46094</v>
      </c>
      <c r="AJ8" s="25">
        <v>46095</v>
      </c>
      <c r="AK8" s="25">
        <v>46096</v>
      </c>
      <c r="AL8" s="25">
        <v>46097</v>
      </c>
      <c r="AM8" s="25">
        <v>46098</v>
      </c>
      <c r="AN8" s="25">
        <v>46099</v>
      </c>
      <c r="AO8" s="25">
        <v>46100</v>
      </c>
      <c r="AP8" s="25">
        <v>46101</v>
      </c>
      <c r="AQ8" s="25">
        <v>46102</v>
      </c>
      <c r="AR8" s="25">
        <v>46103</v>
      </c>
      <c r="AS8" s="25">
        <v>46104</v>
      </c>
      <c r="AT8" s="25">
        <v>46105</v>
      </c>
      <c r="AU8" s="25">
        <v>46106</v>
      </c>
      <c r="AV8" s="25">
        <v>46107</v>
      </c>
      <c r="AW8" s="25">
        <v>46108</v>
      </c>
      <c r="AX8" s="25">
        <v>46109</v>
      </c>
      <c r="AY8" s="25">
        <v>46110</v>
      </c>
      <c r="AZ8" s="25">
        <v>46111</v>
      </c>
      <c r="BA8" s="25">
        <v>46112</v>
      </c>
      <c r="BB8" s="25">
        <v>46113</v>
      </c>
      <c r="BC8" s="25">
        <v>46114</v>
      </c>
      <c r="BD8" s="25">
        <v>46115</v>
      </c>
      <c r="BE8" s="25">
        <v>46116</v>
      </c>
      <c r="BF8" s="25">
        <v>46117</v>
      </c>
      <c r="BG8" s="25">
        <v>46118</v>
      </c>
      <c r="BH8" s="25">
        <v>46119</v>
      </c>
      <c r="BI8" s="25">
        <v>46120</v>
      </c>
      <c r="BJ8" s="25">
        <v>46121</v>
      </c>
      <c r="BK8" s="25">
        <v>46122</v>
      </c>
      <c r="BL8" s="25">
        <v>46123</v>
      </c>
      <c r="BM8" s="25">
        <v>46124</v>
      </c>
      <c r="BN8" s="25">
        <v>46125</v>
      </c>
      <c r="BO8" s="25">
        <v>46126</v>
      </c>
      <c r="BP8" s="25">
        <v>46127</v>
      </c>
      <c r="BQ8" s="25">
        <v>46128</v>
      </c>
      <c r="BR8" s="25">
        <v>46129</v>
      </c>
      <c r="BS8" s="25">
        <v>46130</v>
      </c>
      <c r="BT8" s="25">
        <v>46131</v>
      </c>
      <c r="BU8" s="25">
        <v>46132</v>
      </c>
      <c r="BV8" s="25">
        <v>46133</v>
      </c>
      <c r="BW8" s="25">
        <v>46134</v>
      </c>
      <c r="BX8" s="25">
        <v>46135</v>
      </c>
      <c r="BY8" s="25">
        <v>46136</v>
      </c>
      <c r="BZ8" s="25">
        <v>46137</v>
      </c>
      <c r="CA8" s="25">
        <v>46138</v>
      </c>
      <c r="CB8" s="25">
        <v>46139</v>
      </c>
      <c r="CC8" s="25">
        <v>46140</v>
      </c>
      <c r="CD8" s="25">
        <v>46141</v>
      </c>
      <c r="CE8" s="25">
        <v>46142</v>
      </c>
      <c r="CF8" s="25">
        <v>46143</v>
      </c>
      <c r="CG8" s="25">
        <v>46144</v>
      </c>
      <c r="CH8" s="25">
        <v>46145</v>
      </c>
      <c r="CI8" s="25">
        <v>46146</v>
      </c>
      <c r="CJ8" s="25">
        <v>46147</v>
      </c>
      <c r="CK8" s="25">
        <v>46148</v>
      </c>
      <c r="CL8" s="25">
        <v>46149</v>
      </c>
      <c r="CM8" s="25">
        <v>46150</v>
      </c>
      <c r="CN8" s="25">
        <v>46151</v>
      </c>
      <c r="CO8" s="25">
        <v>46152</v>
      </c>
      <c r="CP8" s="25">
        <v>46153</v>
      </c>
      <c r="CQ8" s="25">
        <v>46154</v>
      </c>
      <c r="CR8" s="25">
        <v>46155</v>
      </c>
      <c r="CS8" s="25">
        <v>46156</v>
      </c>
      <c r="CT8" s="25">
        <v>46157</v>
      </c>
      <c r="CU8" s="25">
        <v>46158</v>
      </c>
      <c r="CV8" s="25">
        <v>46159</v>
      </c>
      <c r="CW8" s="25">
        <v>46160</v>
      </c>
      <c r="CX8" s="25">
        <v>46161</v>
      </c>
      <c r="CY8" s="25">
        <v>46162</v>
      </c>
      <c r="CZ8" s="25">
        <v>46163</v>
      </c>
      <c r="DA8" s="25">
        <v>46164</v>
      </c>
      <c r="DB8" s="25">
        <v>46165</v>
      </c>
      <c r="DC8" s="25">
        <v>46166</v>
      </c>
      <c r="DD8" s="25">
        <v>46167</v>
      </c>
      <c r="DE8" s="25">
        <v>46168</v>
      </c>
      <c r="DF8" s="25">
        <v>46169</v>
      </c>
      <c r="DG8" s="25">
        <v>46170</v>
      </c>
      <c r="DH8" s="25">
        <v>46171</v>
      </c>
      <c r="DI8" s="25">
        <v>46172</v>
      </c>
      <c r="DJ8" s="25">
        <v>46173</v>
      </c>
      <c r="DK8" s="25">
        <v>46174</v>
      </c>
      <c r="DL8" s="25">
        <v>46175</v>
      </c>
      <c r="DM8" s="25">
        <v>46176</v>
      </c>
      <c r="DN8" s="25">
        <v>46177</v>
      </c>
      <c r="DO8" s="25">
        <v>46178</v>
      </c>
      <c r="DP8" s="25">
        <v>46179</v>
      </c>
      <c r="DQ8" s="25">
        <v>46180</v>
      </c>
      <c r="DR8" s="25">
        <v>46181</v>
      </c>
      <c r="DS8" s="25">
        <v>46182</v>
      </c>
      <c r="DT8" s="25">
        <v>46183</v>
      </c>
      <c r="DU8" s="25">
        <v>46184</v>
      </c>
      <c r="DV8" s="25">
        <v>46185</v>
      </c>
      <c r="DW8" s="25">
        <v>46186</v>
      </c>
      <c r="DX8" s="25">
        <v>46187</v>
      </c>
      <c r="DY8" s="25">
        <v>46188</v>
      </c>
      <c r="DZ8" s="25">
        <v>46189</v>
      </c>
      <c r="EA8" s="25">
        <v>46190</v>
      </c>
      <c r="EB8" s="25">
        <v>46191</v>
      </c>
      <c r="EC8" s="25">
        <v>46192</v>
      </c>
      <c r="ED8" s="25">
        <v>46193</v>
      </c>
      <c r="EE8" s="25">
        <v>46194</v>
      </c>
      <c r="EF8" s="25">
        <v>46195</v>
      </c>
      <c r="EG8" s="25">
        <v>46196</v>
      </c>
      <c r="EH8" s="25">
        <v>46197</v>
      </c>
      <c r="EI8" s="25">
        <v>46198</v>
      </c>
      <c r="EJ8" s="25">
        <v>46199</v>
      </c>
      <c r="EK8" s="25">
        <v>46200</v>
      </c>
      <c r="EL8" s="25">
        <v>46201</v>
      </c>
      <c r="EM8" s="25">
        <v>46202</v>
      </c>
      <c r="EN8" s="25">
        <v>46203</v>
      </c>
      <c r="EO8" s="25">
        <v>46204</v>
      </c>
      <c r="EP8" s="25">
        <v>46205</v>
      </c>
      <c r="EQ8" s="25">
        <v>46206</v>
      </c>
      <c r="ER8" s="25">
        <v>46207</v>
      </c>
      <c r="ES8" s="25">
        <v>46208</v>
      </c>
      <c r="ET8" s="25">
        <v>46209</v>
      </c>
      <c r="EU8" s="25">
        <v>46210</v>
      </c>
      <c r="EV8" s="25">
        <v>46211</v>
      </c>
      <c r="EW8" s="25">
        <v>46212</v>
      </c>
      <c r="EX8" s="25">
        <v>46213</v>
      </c>
      <c r="EY8" s="25">
        <v>46214</v>
      </c>
      <c r="EZ8" s="25">
        <v>46215</v>
      </c>
      <c r="FA8" s="25">
        <v>46216</v>
      </c>
      <c r="FB8" s="25">
        <v>46217</v>
      </c>
      <c r="FC8" s="25">
        <v>46218</v>
      </c>
      <c r="FD8" s="25">
        <v>46219</v>
      </c>
      <c r="FE8" s="25">
        <v>46220</v>
      </c>
      <c r="FF8" s="25">
        <v>46221</v>
      </c>
      <c r="FG8" s="25">
        <v>46222</v>
      </c>
      <c r="FH8" s="25">
        <v>46223</v>
      </c>
      <c r="FI8" s="25">
        <v>46224</v>
      </c>
      <c r="FJ8" s="25">
        <v>46225</v>
      </c>
      <c r="FK8" s="25">
        <v>46226</v>
      </c>
      <c r="FL8" s="25">
        <v>46227</v>
      </c>
      <c r="FM8" s="25">
        <v>46228</v>
      </c>
      <c r="FN8" s="25">
        <v>46229</v>
      </c>
      <c r="FO8" s="25">
        <v>46230</v>
      </c>
      <c r="FP8" s="25">
        <v>46231</v>
      </c>
      <c r="FQ8" s="25">
        <v>46232</v>
      </c>
      <c r="FR8" s="25">
        <v>46233</v>
      </c>
      <c r="FS8" s="25">
        <v>46234</v>
      </c>
      <c r="FT8" s="2">
        <v>46235</v>
      </c>
      <c r="FU8" s="2">
        <v>46236</v>
      </c>
      <c r="FV8" s="2">
        <v>46237</v>
      </c>
      <c r="FW8" s="2">
        <v>46238</v>
      </c>
      <c r="FX8" s="2">
        <v>46239</v>
      </c>
      <c r="FY8" s="2">
        <v>46240</v>
      </c>
      <c r="FZ8" s="2">
        <v>46241</v>
      </c>
      <c r="GA8" s="2">
        <v>46242</v>
      </c>
      <c r="GB8" s="2">
        <v>46243</v>
      </c>
      <c r="GC8" s="2">
        <v>46244</v>
      </c>
      <c r="GD8" s="2">
        <v>46245</v>
      </c>
      <c r="GE8" s="2">
        <v>46246</v>
      </c>
      <c r="GF8" s="2">
        <v>46247</v>
      </c>
      <c r="GG8" s="2">
        <v>46248</v>
      </c>
      <c r="GH8" s="2">
        <v>46249</v>
      </c>
      <c r="GI8" s="2">
        <v>46250</v>
      </c>
      <c r="GJ8" s="2">
        <v>46251</v>
      </c>
      <c r="GK8" s="2">
        <v>46252</v>
      </c>
      <c r="GL8" s="2">
        <v>46253</v>
      </c>
      <c r="GM8" s="2">
        <v>46254</v>
      </c>
      <c r="GN8" s="2">
        <v>46255</v>
      </c>
      <c r="GO8" s="2">
        <v>46256</v>
      </c>
      <c r="GP8" s="2">
        <v>46257</v>
      </c>
      <c r="GQ8" s="2">
        <v>46258</v>
      </c>
      <c r="GR8" s="2">
        <v>46259</v>
      </c>
      <c r="GS8" s="2">
        <v>46260</v>
      </c>
      <c r="GT8" s="2">
        <v>46261</v>
      </c>
      <c r="GU8" s="2">
        <v>46262</v>
      </c>
      <c r="GV8" s="2">
        <v>46263</v>
      </c>
      <c r="GW8" s="2">
        <v>46264</v>
      </c>
      <c r="GX8" s="2">
        <v>46265</v>
      </c>
      <c r="GY8" s="2">
        <v>46266</v>
      </c>
      <c r="GZ8" s="2">
        <v>46267</v>
      </c>
      <c r="HA8" s="2">
        <v>46268</v>
      </c>
      <c r="HB8" s="2">
        <v>46269</v>
      </c>
      <c r="HC8" s="2">
        <v>46270</v>
      </c>
      <c r="HD8" s="2">
        <v>46271</v>
      </c>
      <c r="HE8" s="2">
        <v>46272</v>
      </c>
      <c r="HF8" s="2">
        <v>46273</v>
      </c>
      <c r="HG8" s="2">
        <v>46274</v>
      </c>
      <c r="HH8" s="2">
        <v>46275</v>
      </c>
      <c r="HI8" s="2">
        <v>46276</v>
      </c>
      <c r="HJ8" s="2">
        <v>46277</v>
      </c>
      <c r="HK8" s="2">
        <v>46278</v>
      </c>
      <c r="HL8" s="2">
        <v>46279</v>
      </c>
      <c r="HM8" s="2">
        <v>46280</v>
      </c>
      <c r="HN8" s="2">
        <v>46281</v>
      </c>
      <c r="HO8" s="2">
        <v>46282</v>
      </c>
      <c r="HP8" s="2">
        <v>46283</v>
      </c>
      <c r="HQ8" s="2">
        <v>46284</v>
      </c>
      <c r="HR8" s="2">
        <v>46285</v>
      </c>
      <c r="HS8" s="2">
        <v>46286</v>
      </c>
      <c r="HT8" s="2">
        <v>46287</v>
      </c>
      <c r="HU8" s="2">
        <v>46288</v>
      </c>
      <c r="HV8" s="2">
        <v>46289</v>
      </c>
      <c r="HW8" s="2">
        <v>46290</v>
      </c>
      <c r="HX8" s="2">
        <v>46291</v>
      </c>
      <c r="HY8" s="2">
        <v>46292</v>
      </c>
      <c r="HZ8" s="2">
        <v>46293</v>
      </c>
      <c r="IA8" s="2">
        <v>46294</v>
      </c>
      <c r="IB8" s="2">
        <v>46295</v>
      </c>
    </row>
    <row r="9" spans="1:236" x14ac:dyDescent="0.2">
      <c r="A9" s="11"/>
      <c r="B9" s="17" t="s">
        <v>24</v>
      </c>
      <c r="C9" s="12">
        <f>+E9-D9+1</f>
        <v>226</v>
      </c>
      <c r="D9" s="10">
        <f>MIN(D11:D47)</f>
        <v>46070</v>
      </c>
      <c r="E9" s="7">
        <f>+MAX(E11:E47)</f>
        <v>46295</v>
      </c>
      <c r="F9" s="13">
        <f>(F11+F19+F28+F38+F42)/5</f>
        <v>0.58444444444444454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</row>
    <row r="10" spans="1:236" x14ac:dyDescent="0.2">
      <c r="A10" s="6"/>
      <c r="B10" s="17"/>
      <c r="C10" s="9"/>
      <c r="D10" s="7"/>
      <c r="E10" s="7"/>
      <c r="F10" s="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</row>
    <row r="11" spans="1:236" x14ac:dyDescent="0.2">
      <c r="A11" s="6">
        <v>1</v>
      </c>
      <c r="B11" s="17" t="s">
        <v>23</v>
      </c>
      <c r="C11" s="12">
        <f t="shared" ref="C11:C16" si="0">+E11-D11+1</f>
        <v>7</v>
      </c>
      <c r="D11" s="10">
        <f>MIN(D12:D18)</f>
        <v>46070</v>
      </c>
      <c r="E11" s="7">
        <f>+MAX(E12:E18)</f>
        <v>46076</v>
      </c>
      <c r="F11" s="5">
        <f>SUM(F12:F18)/7</f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</row>
    <row r="12" spans="1:236" ht="28" x14ac:dyDescent="0.2">
      <c r="A12" s="6"/>
      <c r="B12" s="24" t="s">
        <v>8</v>
      </c>
      <c r="C12" s="21">
        <f t="shared" si="0"/>
        <v>1</v>
      </c>
      <c r="D12" s="8">
        <v>46070</v>
      </c>
      <c r="E12" s="8">
        <f>+D12</f>
        <v>46070</v>
      </c>
      <c r="F12" s="5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</row>
    <row r="13" spans="1:236" ht="56" x14ac:dyDescent="0.2">
      <c r="A13" s="6"/>
      <c r="B13" s="24" t="s">
        <v>9</v>
      </c>
      <c r="C13" s="21">
        <f t="shared" si="0"/>
        <v>1</v>
      </c>
      <c r="D13" s="8">
        <f>+E12+1</f>
        <v>46071</v>
      </c>
      <c r="E13" s="8">
        <f>D13</f>
        <v>46071</v>
      </c>
      <c r="F13" s="5">
        <v>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</row>
    <row r="14" spans="1:236" x14ac:dyDescent="0.2">
      <c r="A14" s="6"/>
      <c r="B14" s="24" t="s">
        <v>30</v>
      </c>
      <c r="C14" s="21">
        <f t="shared" si="0"/>
        <v>5</v>
      </c>
      <c r="D14" s="8">
        <f>+E13</f>
        <v>46071</v>
      </c>
      <c r="E14" s="8">
        <f>+D14+4</f>
        <v>46075</v>
      </c>
      <c r="F14" s="5"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</row>
    <row r="15" spans="1:236" x14ac:dyDescent="0.2">
      <c r="A15" s="6"/>
      <c r="B15" s="24" t="s">
        <v>31</v>
      </c>
      <c r="C15" s="21">
        <f t="shared" si="0"/>
        <v>2</v>
      </c>
      <c r="D15" s="8">
        <f>+D12</f>
        <v>46070</v>
      </c>
      <c r="E15" s="8">
        <f>+D15+1</f>
        <v>46071</v>
      </c>
      <c r="F15" s="5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</row>
    <row r="16" spans="1:236" ht="42" x14ac:dyDescent="0.2">
      <c r="A16" s="6"/>
      <c r="B16" s="24" t="s">
        <v>32</v>
      </c>
      <c r="C16" s="21">
        <f t="shared" si="0"/>
        <v>2</v>
      </c>
      <c r="D16" s="8">
        <f>+E15</f>
        <v>46071</v>
      </c>
      <c r="E16" s="8">
        <f>+D16+1</f>
        <v>46072</v>
      </c>
      <c r="F16" s="5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pans="1:236" x14ac:dyDescent="0.2">
      <c r="A17" s="6"/>
      <c r="B17" s="24" t="s">
        <v>10</v>
      </c>
      <c r="C17" s="21">
        <f t="shared" ref="C17:C18" si="1">+E17-D17+1</f>
        <v>2</v>
      </c>
      <c r="D17" s="8">
        <f>+E16</f>
        <v>46072</v>
      </c>
      <c r="E17" s="8">
        <f>+D17+1</f>
        <v>46073</v>
      </c>
      <c r="F17" s="5"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pans="1:236" x14ac:dyDescent="0.2">
      <c r="A18" s="6"/>
      <c r="B18" s="24" t="s">
        <v>25</v>
      </c>
      <c r="C18" s="21">
        <f t="shared" si="1"/>
        <v>4</v>
      </c>
      <c r="D18" s="8">
        <f>+D17+1</f>
        <v>46073</v>
      </c>
      <c r="E18" s="8">
        <f>+D18+3</f>
        <v>46076</v>
      </c>
      <c r="F18" s="5"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</row>
    <row r="19" spans="1:236" x14ac:dyDescent="0.2">
      <c r="A19" s="6">
        <v>2</v>
      </c>
      <c r="B19" s="26" t="s">
        <v>7</v>
      </c>
      <c r="C19" s="12">
        <f>+E19-D19+1</f>
        <v>77</v>
      </c>
      <c r="D19" s="10">
        <f>MIN(D20:D27)</f>
        <v>46077</v>
      </c>
      <c r="E19" s="7">
        <f>+MAX(E20:E27)</f>
        <v>46153</v>
      </c>
      <c r="F19" s="5">
        <f>SUM(F20:F27)/8</f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</row>
    <row r="20" spans="1:236" ht="28" x14ac:dyDescent="0.2">
      <c r="A20" s="6"/>
      <c r="B20" s="24" t="s">
        <v>33</v>
      </c>
      <c r="C20" s="21">
        <f t="shared" ref="C20:C23" si="2">+E20-D20+1</f>
        <v>66</v>
      </c>
      <c r="D20" s="8">
        <f>+E18+1</f>
        <v>46077</v>
      </c>
      <c r="E20" s="8">
        <v>46142</v>
      </c>
      <c r="F20" s="5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</row>
    <row r="21" spans="1:236" ht="28" x14ac:dyDescent="0.2">
      <c r="A21" s="6"/>
      <c r="B21" s="24" t="s">
        <v>37</v>
      </c>
      <c r="C21" s="21">
        <v>7</v>
      </c>
      <c r="D21" s="8">
        <v>46125</v>
      </c>
      <c r="E21" s="8">
        <v>46131</v>
      </c>
      <c r="F21" s="5">
        <v>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</row>
    <row r="22" spans="1:236" x14ac:dyDescent="0.2">
      <c r="A22" s="6"/>
      <c r="B22" s="24" t="s">
        <v>38</v>
      </c>
      <c r="C22" s="21">
        <v>11</v>
      </c>
      <c r="D22" s="8">
        <v>46132</v>
      </c>
      <c r="E22" s="8">
        <v>46142</v>
      </c>
      <c r="F22" s="5">
        <v>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</row>
    <row r="23" spans="1:236" ht="42" x14ac:dyDescent="0.2">
      <c r="A23" s="6"/>
      <c r="B23" s="24" t="s">
        <v>42</v>
      </c>
      <c r="C23" s="21">
        <f t="shared" si="2"/>
        <v>51</v>
      </c>
      <c r="D23" s="8">
        <v>46090</v>
      </c>
      <c r="E23" s="8">
        <v>46140</v>
      </c>
      <c r="F23" s="5">
        <v>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</row>
    <row r="24" spans="1:236" ht="28" x14ac:dyDescent="0.2">
      <c r="A24" s="6"/>
      <c r="B24" s="24" t="s">
        <v>45</v>
      </c>
      <c r="C24" s="21">
        <v>7</v>
      </c>
      <c r="D24" s="8">
        <v>46125</v>
      </c>
      <c r="E24" s="8">
        <v>46131</v>
      </c>
      <c r="F24" s="5">
        <v>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</row>
    <row r="25" spans="1:236" x14ac:dyDescent="0.2">
      <c r="A25" s="6"/>
      <c r="B25" s="24" t="s">
        <v>52</v>
      </c>
      <c r="C25" s="21">
        <v>11</v>
      </c>
      <c r="D25" s="8">
        <v>46132</v>
      </c>
      <c r="E25" s="8">
        <v>46142</v>
      </c>
      <c r="F25" s="5">
        <v>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</row>
    <row r="26" spans="1:236" x14ac:dyDescent="0.2">
      <c r="A26" s="6"/>
      <c r="B26" s="24" t="s">
        <v>60</v>
      </c>
      <c r="C26" s="21">
        <v>11</v>
      </c>
      <c r="D26" s="8">
        <f>E25+1</f>
        <v>46143</v>
      </c>
      <c r="E26" s="8">
        <f>D26+4</f>
        <v>46147</v>
      </c>
      <c r="F26" s="5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</row>
    <row r="27" spans="1:236" ht="28" x14ac:dyDescent="0.2">
      <c r="A27" s="6"/>
      <c r="B27" s="24" t="s">
        <v>36</v>
      </c>
      <c r="C27" s="21">
        <f t="shared" ref="C27" si="3">+E27-D27+1</f>
        <v>8</v>
      </c>
      <c r="D27" s="8">
        <v>46146</v>
      </c>
      <c r="E27" s="8">
        <f>D27+7</f>
        <v>46153</v>
      </c>
      <c r="F27" s="5">
        <v>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</row>
    <row r="28" spans="1:236" x14ac:dyDescent="0.2">
      <c r="A28" s="6">
        <v>3</v>
      </c>
      <c r="B28" s="17" t="s">
        <v>20</v>
      </c>
      <c r="C28" s="12">
        <f>+E28-D28+1</f>
        <v>165</v>
      </c>
      <c r="D28" s="10">
        <f>MIN(D29:D37)</f>
        <v>46080</v>
      </c>
      <c r="E28" s="7">
        <f>+MAX(E29:E37)</f>
        <v>46244</v>
      </c>
      <c r="F28" s="5">
        <f>SUM(F29:F37)/9</f>
        <v>0.92222222222222228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</row>
    <row r="29" spans="1:236" x14ac:dyDescent="0.2">
      <c r="A29" s="6"/>
      <c r="B29" s="22" t="s">
        <v>11</v>
      </c>
      <c r="C29" s="21">
        <f t="shared" ref="C29:C37" si="4">+E29-D29+1</f>
        <v>30</v>
      </c>
      <c r="D29" s="8">
        <v>46080</v>
      </c>
      <c r="E29" s="8">
        <v>46109</v>
      </c>
      <c r="F29" s="5">
        <v>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</row>
    <row r="30" spans="1:236" ht="28" x14ac:dyDescent="0.2">
      <c r="A30" s="6"/>
      <c r="B30" s="22" t="s">
        <v>12</v>
      </c>
      <c r="C30" s="21">
        <f t="shared" si="4"/>
        <v>5</v>
      </c>
      <c r="D30" s="8">
        <v>46206</v>
      </c>
      <c r="E30" s="8">
        <f>+D30+4</f>
        <v>46210</v>
      </c>
      <c r="F30" s="5">
        <v>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</row>
    <row r="31" spans="1:236" ht="28" x14ac:dyDescent="0.2">
      <c r="A31" s="6"/>
      <c r="B31" s="22" t="s">
        <v>13</v>
      </c>
      <c r="C31" s="21">
        <f t="shared" si="4"/>
        <v>5</v>
      </c>
      <c r="D31" s="8">
        <v>46209</v>
      </c>
      <c r="E31" s="8">
        <f>+D31+4</f>
        <v>46213</v>
      </c>
      <c r="F31" s="5">
        <v>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</row>
    <row r="32" spans="1:236" ht="28" x14ac:dyDescent="0.2">
      <c r="A32" s="6"/>
      <c r="B32" s="24" t="s">
        <v>14</v>
      </c>
      <c r="C32" s="21">
        <f t="shared" si="4"/>
        <v>5</v>
      </c>
      <c r="D32" s="8">
        <v>46209</v>
      </c>
      <c r="E32" s="8">
        <f>+D32+4</f>
        <v>46213</v>
      </c>
      <c r="F32" s="5">
        <v>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</row>
    <row r="33" spans="1:236" ht="28" x14ac:dyDescent="0.2">
      <c r="A33" s="6"/>
      <c r="B33" s="24" t="s">
        <v>15</v>
      </c>
      <c r="C33" s="21">
        <f t="shared" si="4"/>
        <v>36</v>
      </c>
      <c r="D33" s="8">
        <v>46155</v>
      </c>
      <c r="E33" s="8">
        <f>+D33+35</f>
        <v>46190</v>
      </c>
      <c r="F33" s="5">
        <v>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</row>
    <row r="34" spans="1:236" ht="28" x14ac:dyDescent="0.2">
      <c r="A34" s="6"/>
      <c r="B34" s="24" t="s">
        <v>16</v>
      </c>
      <c r="C34" s="21">
        <f t="shared" si="4"/>
        <v>36</v>
      </c>
      <c r="D34" s="8">
        <v>46155</v>
      </c>
      <c r="E34" s="8">
        <f t="shared" ref="E34:E35" si="5">+D34+35</f>
        <v>46190</v>
      </c>
      <c r="F34" s="5">
        <v>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</row>
    <row r="35" spans="1:236" ht="28" x14ac:dyDescent="0.2">
      <c r="A35" s="6"/>
      <c r="B35" s="24" t="s">
        <v>17</v>
      </c>
      <c r="C35" s="21">
        <f t="shared" si="4"/>
        <v>36</v>
      </c>
      <c r="D35" s="8">
        <v>46155</v>
      </c>
      <c r="E35" s="8">
        <f t="shared" si="5"/>
        <v>46190</v>
      </c>
      <c r="F35" s="5">
        <v>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</row>
    <row r="36" spans="1:236" x14ac:dyDescent="0.2">
      <c r="A36" s="6"/>
      <c r="B36" s="22" t="s">
        <v>29</v>
      </c>
      <c r="C36" s="21">
        <f t="shared" si="4"/>
        <v>76</v>
      </c>
      <c r="D36" s="8">
        <v>46155</v>
      </c>
      <c r="E36" s="8">
        <v>46230</v>
      </c>
      <c r="F36" s="5">
        <f>SUM(Cronograma_Cesar!F36+Cronograma_Norte_Santander!F38)/2</f>
        <v>0.9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</row>
    <row r="37" spans="1:236" ht="28" x14ac:dyDescent="0.2">
      <c r="A37" s="6"/>
      <c r="B37" s="22" t="s">
        <v>62</v>
      </c>
      <c r="C37" s="21">
        <f t="shared" si="4"/>
        <v>35</v>
      </c>
      <c r="D37" s="8">
        <v>46210</v>
      </c>
      <c r="E37" s="8">
        <v>46244</v>
      </c>
      <c r="F37" s="5">
        <f>SUM(Cronograma_Cesar!F37+Cronograma_Norte_Santander!F39)/2</f>
        <v>0.4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</row>
    <row r="38" spans="1:236" x14ac:dyDescent="0.2">
      <c r="A38" s="6">
        <v>4</v>
      </c>
      <c r="B38" s="17" t="s">
        <v>21</v>
      </c>
      <c r="C38" s="12">
        <f>+E38-D38+1</f>
        <v>62</v>
      </c>
      <c r="D38" s="10">
        <f>MIN(D39:D41)</f>
        <v>46221</v>
      </c>
      <c r="E38" s="7">
        <f>+MAX(E39:E41)</f>
        <v>46282</v>
      </c>
      <c r="F38" s="5">
        <f>SUM(Cronograma_Cesar!F38+Cronograma_Norte_Santander!F40)/2</f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</row>
    <row r="39" spans="1:236" x14ac:dyDescent="0.2">
      <c r="A39" s="6"/>
      <c r="B39" s="23" t="s">
        <v>27</v>
      </c>
      <c r="C39" s="21">
        <f t="shared" ref="C39:C41" si="6">+E39-D39+1</f>
        <v>42</v>
      </c>
      <c r="D39" s="8">
        <v>46221</v>
      </c>
      <c r="E39" s="8">
        <v>46262</v>
      </c>
      <c r="F39" s="5">
        <f>SUM(Cronograma_Cesar!F39+Cronograma_Norte_Santander!F41)/2</f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</row>
    <row r="40" spans="1:236" ht="28" x14ac:dyDescent="0.2">
      <c r="A40" s="6"/>
      <c r="B40" s="23" t="s">
        <v>26</v>
      </c>
      <c r="C40" s="21">
        <f t="shared" si="6"/>
        <v>31</v>
      </c>
      <c r="D40" s="8">
        <v>46246</v>
      </c>
      <c r="E40" s="8">
        <v>46276</v>
      </c>
      <c r="F40" s="5">
        <f>SUM(Cronograma_Cesar!F40+Cronograma_Norte_Santander!F42)/2</f>
        <v>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</row>
    <row r="41" spans="1:236" x14ac:dyDescent="0.2">
      <c r="A41" s="6"/>
      <c r="B41" s="23" t="s">
        <v>63</v>
      </c>
      <c r="C41" s="21">
        <f t="shared" si="6"/>
        <v>24</v>
      </c>
      <c r="D41" s="8">
        <v>46259</v>
      </c>
      <c r="E41" s="8">
        <v>46282</v>
      </c>
      <c r="F41" s="5">
        <f>SUM(Cronograma_Cesar!F41+Cronograma_Norte_Santander!F43)/2</f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</row>
    <row r="42" spans="1:236" x14ac:dyDescent="0.2">
      <c r="A42" s="6">
        <v>5</v>
      </c>
      <c r="B42" s="17" t="s">
        <v>22</v>
      </c>
      <c r="C42" s="12">
        <f>+E42-D42+1</f>
        <v>75</v>
      </c>
      <c r="D42" s="10">
        <f>MIN(D43:D47)</f>
        <v>46221</v>
      </c>
      <c r="E42" s="7">
        <f>+MAX(E43:E47)</f>
        <v>46295</v>
      </c>
      <c r="F42" s="5">
        <f>SUM(Cronograma_Cesar!F42+Cronograma_Norte_Santander!F44)/2</f>
        <v>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</row>
    <row r="43" spans="1:236" x14ac:dyDescent="0.2">
      <c r="A43" s="6"/>
      <c r="B43" s="23" t="s">
        <v>18</v>
      </c>
      <c r="C43" s="21">
        <f t="shared" ref="C43:C45" si="7">+E43-D43+1</f>
        <v>56</v>
      </c>
      <c r="D43" s="8">
        <v>46221</v>
      </c>
      <c r="E43" s="8">
        <v>46276</v>
      </c>
      <c r="F43" s="5">
        <f>SUM(Cronograma_Cesar!F43+Cronograma_Norte_Santander!F45)/2</f>
        <v>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</row>
    <row r="44" spans="1:236" x14ac:dyDescent="0.2">
      <c r="A44" s="6"/>
      <c r="B44" s="23" t="s">
        <v>28</v>
      </c>
      <c r="C44" s="21">
        <f t="shared" si="7"/>
        <v>16</v>
      </c>
      <c r="D44" s="8">
        <v>46266</v>
      </c>
      <c r="E44" s="8">
        <v>46281</v>
      </c>
      <c r="F44" s="5">
        <f>SUM(Cronograma_Cesar!F44+Cronograma_Norte_Santander!F46)/2</f>
        <v>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</row>
    <row r="45" spans="1:236" x14ac:dyDescent="0.2">
      <c r="A45" s="6"/>
      <c r="B45" s="23" t="s">
        <v>19</v>
      </c>
      <c r="C45" s="21">
        <f t="shared" si="7"/>
        <v>18</v>
      </c>
      <c r="D45" s="8">
        <v>46269</v>
      </c>
      <c r="E45" s="8">
        <v>46286</v>
      </c>
      <c r="F45" s="5">
        <f>SUM(Cronograma_Cesar!F45+Cronograma_Norte_Santander!F47)/2</f>
        <v>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</row>
    <row r="46" spans="1:236" ht="28" x14ac:dyDescent="0.2">
      <c r="A46" s="6"/>
      <c r="B46" s="23" t="s">
        <v>66</v>
      </c>
      <c r="C46" s="21">
        <f>+E46-D46+1</f>
        <v>18</v>
      </c>
      <c r="D46" s="8">
        <v>46273</v>
      </c>
      <c r="E46" s="8">
        <v>46290</v>
      </c>
      <c r="F46" s="5">
        <f>SUM(Cronograma_Cesar!F46+Cronograma_Norte_Santander!F48)/2</f>
        <v>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</row>
    <row r="47" spans="1:236" x14ac:dyDescent="0.2">
      <c r="A47" s="6"/>
      <c r="B47" s="23" t="s">
        <v>67</v>
      </c>
      <c r="C47" s="21">
        <f>+E47-D47+1</f>
        <v>5</v>
      </c>
      <c r="D47" s="8">
        <v>46291</v>
      </c>
      <c r="E47" s="8">
        <v>46295</v>
      </c>
      <c r="F47" s="5">
        <f>SUM(Cronograma_Cesar!F47+Cronograma_Norte_Santander!F49)/2</f>
        <v>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</row>
    <row r="50" spans="4:5" x14ac:dyDescent="0.2">
      <c r="D50" s="37"/>
      <c r="E50" s="37"/>
    </row>
  </sheetData>
  <conditionalFormatting sqref="G9:AU10 ER9:IB10 G10:EQ10">
    <cfRule type="expression" dxfId="34" priority="33">
      <formula>AND(G$8&gt;=$D9,G$8&lt;=$E9)</formula>
    </cfRule>
  </conditionalFormatting>
  <conditionalFormatting sqref="G9:EP47 ER9:IB47">
    <cfRule type="expression" dxfId="33" priority="29">
      <formula>AND(OR(G$8=#REF!,WEEKDAY(G$8,2)&gt;=6),AND(G$8&gt;=$D9,G$8&lt;=$E9))</formula>
    </cfRule>
    <cfRule type="expression" dxfId="32" priority="30">
      <formula>AND(G$8&gt;=$D9,G$8&lt;=$E9)</formula>
    </cfRule>
  </conditionalFormatting>
  <conditionalFormatting sqref="G9:IB9">
    <cfRule type="expression" dxfId="31" priority="26">
      <formula>AND(G$8&gt;=$D9,G$8&lt;=$E9)</formula>
    </cfRule>
  </conditionalFormatting>
  <conditionalFormatting sqref="G9:IB10">
    <cfRule type="expression" dxfId="30" priority="25">
      <formula>AND(OR(G$8=#REF!,WEEKDAY(G$8,2)&gt;=6),AND(G$8&gt;=$D9,G$8&lt;=$E9))</formula>
    </cfRule>
  </conditionalFormatting>
  <conditionalFormatting sqref="G11:IB47">
    <cfRule type="expression" dxfId="29" priority="31">
      <formula>AND(OR(G$8=#REF!,WEEKDAY(G$8,2)&gt;=6),AND(G$8&gt;=$D11,G$8&lt;=$E11))</formula>
    </cfRule>
    <cfRule type="expression" dxfId="28" priority="32">
      <formula>AND(G$8&gt;=$D11,G$8&lt;=$E11)</formula>
    </cfRule>
  </conditionalFormatting>
  <conditionalFormatting sqref="AO9:EQ9">
    <cfRule type="expression" dxfId="27" priority="27">
      <formula>AND(OR(AO$8=#REF!,WEEKDAY(AO$8,2)&gt;=6),AND(AO$8&gt;=$D9,AO$8&lt;=$E9))</formula>
    </cfRule>
    <cfRule type="expression" dxfId="26" priority="28">
      <formula>AND(AO$8&gt;=$D9,AO$8&lt;=$E9)</formula>
    </cfRule>
  </conditionalFormatting>
  <pageMargins left="0.7" right="0.7" top="0.75" bottom="0.75" header="0.3" footer="0.3"/>
  <pageSetup orientation="portrait" r:id="rId1"/>
  <ignoredErrors>
    <ignoredError sqref="D15:E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68DA-70DB-43A9-A86C-A1EDF1CCF987}">
  <dimension ref="A6:IB47"/>
  <sheetViews>
    <sheetView showGridLines="0" zoomScale="90" zoomScaleNormal="90" workbookViewId="0">
      <pane xSplit="6" ySplit="8" topLeftCell="H27" activePane="bottomRight" state="frozen"/>
      <selection pane="topRight" activeCell="G1" sqref="G1"/>
      <selection pane="bottomLeft" activeCell="A8" sqref="A8"/>
      <selection pane="bottomRight" activeCell="F41" sqref="F41"/>
    </sheetView>
  </sheetViews>
  <sheetFormatPr baseColWidth="10" defaultRowHeight="15" x14ac:dyDescent="0.2"/>
  <cols>
    <col min="1" max="1" width="6.83203125" customWidth="1"/>
    <col min="2" max="2" width="33.83203125" customWidth="1"/>
    <col min="3" max="3" width="10.5" bestFit="1" customWidth="1"/>
    <col min="4" max="4" width="17.83203125" bestFit="1" customWidth="1"/>
    <col min="5" max="5" width="18.1640625" bestFit="1" customWidth="1"/>
    <col min="6" max="6" width="11.6640625" bestFit="1" customWidth="1"/>
    <col min="7" max="24" width="2.5" customWidth="1"/>
    <col min="25" max="228" width="2.5" bestFit="1" customWidth="1"/>
    <col min="229" max="236" width="2.5" customWidth="1"/>
  </cols>
  <sheetData>
    <row r="6" spans="1:236" ht="16" x14ac:dyDescent="0.2">
      <c r="A6" s="18" t="s">
        <v>6</v>
      </c>
      <c r="B6" s="19"/>
      <c r="C6" s="19"/>
      <c r="D6" s="19"/>
      <c r="E6" s="20"/>
    </row>
    <row r="7" spans="1:236" x14ac:dyDescent="0.2">
      <c r="H7" s="3"/>
    </row>
    <row r="8" spans="1:236" ht="41.5" customHeight="1" x14ac:dyDescent="0.2">
      <c r="A8" s="14" t="s">
        <v>4</v>
      </c>
      <c r="B8" s="15" t="s">
        <v>3</v>
      </c>
      <c r="C8" s="15" t="s">
        <v>2</v>
      </c>
      <c r="D8" s="15" t="s">
        <v>0</v>
      </c>
      <c r="E8" s="15" t="s">
        <v>1</v>
      </c>
      <c r="F8" s="16" t="s">
        <v>5</v>
      </c>
      <c r="G8" s="25">
        <v>46066</v>
      </c>
      <c r="H8" s="25">
        <v>46067</v>
      </c>
      <c r="I8" s="25">
        <v>46068</v>
      </c>
      <c r="J8" s="25">
        <v>46069</v>
      </c>
      <c r="K8" s="25">
        <v>46070</v>
      </c>
      <c r="L8" s="25">
        <v>46071</v>
      </c>
      <c r="M8" s="25">
        <v>46072</v>
      </c>
      <c r="N8" s="25">
        <v>46073</v>
      </c>
      <c r="O8" s="25">
        <v>46074</v>
      </c>
      <c r="P8" s="25">
        <v>46075</v>
      </c>
      <c r="Q8" s="25">
        <v>46076</v>
      </c>
      <c r="R8" s="25">
        <v>46077</v>
      </c>
      <c r="S8" s="25">
        <v>46078</v>
      </c>
      <c r="T8" s="25">
        <v>46079</v>
      </c>
      <c r="U8" s="25">
        <v>46080</v>
      </c>
      <c r="V8" s="25">
        <v>46081</v>
      </c>
      <c r="W8" s="25">
        <v>46082</v>
      </c>
      <c r="X8" s="25">
        <v>46083</v>
      </c>
      <c r="Y8" s="25">
        <v>46084</v>
      </c>
      <c r="Z8" s="25">
        <v>46085</v>
      </c>
      <c r="AA8" s="25">
        <v>46086</v>
      </c>
      <c r="AB8" s="25">
        <v>46087</v>
      </c>
      <c r="AC8" s="25">
        <v>46088</v>
      </c>
      <c r="AD8" s="25">
        <v>46089</v>
      </c>
      <c r="AE8" s="25">
        <v>46090</v>
      </c>
      <c r="AF8" s="25">
        <v>46091</v>
      </c>
      <c r="AG8" s="25">
        <v>46092</v>
      </c>
      <c r="AH8" s="25">
        <v>46093</v>
      </c>
      <c r="AI8" s="25">
        <v>46094</v>
      </c>
      <c r="AJ8" s="25">
        <v>46095</v>
      </c>
      <c r="AK8" s="25">
        <v>46096</v>
      </c>
      <c r="AL8" s="25">
        <v>46097</v>
      </c>
      <c r="AM8" s="25">
        <v>46098</v>
      </c>
      <c r="AN8" s="25">
        <v>46099</v>
      </c>
      <c r="AO8" s="25">
        <v>46100</v>
      </c>
      <c r="AP8" s="25">
        <v>46101</v>
      </c>
      <c r="AQ8" s="25">
        <v>46102</v>
      </c>
      <c r="AR8" s="25">
        <v>46103</v>
      </c>
      <c r="AS8" s="25">
        <v>46104</v>
      </c>
      <c r="AT8" s="25">
        <v>46105</v>
      </c>
      <c r="AU8" s="25">
        <v>46106</v>
      </c>
      <c r="AV8" s="25">
        <v>46107</v>
      </c>
      <c r="AW8" s="25">
        <v>46108</v>
      </c>
      <c r="AX8" s="25">
        <v>46109</v>
      </c>
      <c r="AY8" s="25">
        <v>46110</v>
      </c>
      <c r="AZ8" s="25">
        <v>46111</v>
      </c>
      <c r="BA8" s="25">
        <v>46112</v>
      </c>
      <c r="BB8" s="25">
        <v>46113</v>
      </c>
      <c r="BC8" s="25">
        <v>46114</v>
      </c>
      <c r="BD8" s="25">
        <v>46115</v>
      </c>
      <c r="BE8" s="25">
        <v>46116</v>
      </c>
      <c r="BF8" s="25">
        <v>46117</v>
      </c>
      <c r="BG8" s="25">
        <v>46118</v>
      </c>
      <c r="BH8" s="25">
        <v>46119</v>
      </c>
      <c r="BI8" s="25">
        <v>46120</v>
      </c>
      <c r="BJ8" s="25">
        <v>46121</v>
      </c>
      <c r="BK8" s="25">
        <v>46122</v>
      </c>
      <c r="BL8" s="25">
        <v>46123</v>
      </c>
      <c r="BM8" s="25">
        <v>46124</v>
      </c>
      <c r="BN8" s="25">
        <v>46125</v>
      </c>
      <c r="BO8" s="25">
        <v>46126</v>
      </c>
      <c r="BP8" s="25">
        <v>46127</v>
      </c>
      <c r="BQ8" s="25">
        <v>46128</v>
      </c>
      <c r="BR8" s="25">
        <v>46129</v>
      </c>
      <c r="BS8" s="25">
        <v>46130</v>
      </c>
      <c r="BT8" s="25">
        <v>46131</v>
      </c>
      <c r="BU8" s="25">
        <v>46132</v>
      </c>
      <c r="BV8" s="25">
        <v>46133</v>
      </c>
      <c r="BW8" s="25">
        <v>46134</v>
      </c>
      <c r="BX8" s="25">
        <v>46135</v>
      </c>
      <c r="BY8" s="25">
        <v>46136</v>
      </c>
      <c r="BZ8" s="25">
        <v>46137</v>
      </c>
      <c r="CA8" s="25">
        <v>46138</v>
      </c>
      <c r="CB8" s="25">
        <v>46139</v>
      </c>
      <c r="CC8" s="25">
        <v>46140</v>
      </c>
      <c r="CD8" s="25">
        <v>46141</v>
      </c>
      <c r="CE8" s="25">
        <v>46142</v>
      </c>
      <c r="CF8" s="25">
        <v>46143</v>
      </c>
      <c r="CG8" s="25">
        <v>46144</v>
      </c>
      <c r="CH8" s="25">
        <v>46145</v>
      </c>
      <c r="CI8" s="25">
        <v>46146</v>
      </c>
      <c r="CJ8" s="25">
        <v>46147</v>
      </c>
      <c r="CK8" s="25">
        <v>46148</v>
      </c>
      <c r="CL8" s="25">
        <v>46149</v>
      </c>
      <c r="CM8" s="25">
        <v>46150</v>
      </c>
      <c r="CN8" s="25">
        <v>46151</v>
      </c>
      <c r="CO8" s="25">
        <v>46152</v>
      </c>
      <c r="CP8" s="25">
        <v>46153</v>
      </c>
      <c r="CQ8" s="25">
        <v>46154</v>
      </c>
      <c r="CR8" s="25">
        <v>46155</v>
      </c>
      <c r="CS8" s="25">
        <v>46156</v>
      </c>
      <c r="CT8" s="25">
        <v>46157</v>
      </c>
      <c r="CU8" s="25">
        <v>46158</v>
      </c>
      <c r="CV8" s="25">
        <v>46159</v>
      </c>
      <c r="CW8" s="25">
        <v>46160</v>
      </c>
      <c r="CX8" s="25">
        <v>46161</v>
      </c>
      <c r="CY8" s="25">
        <v>46162</v>
      </c>
      <c r="CZ8" s="25">
        <v>46163</v>
      </c>
      <c r="DA8" s="25">
        <v>46164</v>
      </c>
      <c r="DB8" s="25">
        <v>46165</v>
      </c>
      <c r="DC8" s="25">
        <v>46166</v>
      </c>
      <c r="DD8" s="25">
        <v>46167</v>
      </c>
      <c r="DE8" s="25">
        <v>46168</v>
      </c>
      <c r="DF8" s="25">
        <v>46169</v>
      </c>
      <c r="DG8" s="25">
        <v>46170</v>
      </c>
      <c r="DH8" s="25">
        <v>46171</v>
      </c>
      <c r="DI8" s="25">
        <v>46172</v>
      </c>
      <c r="DJ8" s="25">
        <v>46173</v>
      </c>
      <c r="DK8" s="25">
        <v>46174</v>
      </c>
      <c r="DL8" s="25">
        <v>46175</v>
      </c>
      <c r="DM8" s="25">
        <v>46176</v>
      </c>
      <c r="DN8" s="25">
        <v>46177</v>
      </c>
      <c r="DO8" s="25">
        <v>46178</v>
      </c>
      <c r="DP8" s="25">
        <v>46179</v>
      </c>
      <c r="DQ8" s="25">
        <v>46180</v>
      </c>
      <c r="DR8" s="25">
        <v>46181</v>
      </c>
      <c r="DS8" s="25">
        <v>46182</v>
      </c>
      <c r="DT8" s="25">
        <v>46183</v>
      </c>
      <c r="DU8" s="25">
        <v>46184</v>
      </c>
      <c r="DV8" s="25">
        <v>46185</v>
      </c>
      <c r="DW8" s="25">
        <v>46186</v>
      </c>
      <c r="DX8" s="25">
        <v>46187</v>
      </c>
      <c r="DY8" s="25">
        <v>46188</v>
      </c>
      <c r="DZ8" s="25">
        <v>46189</v>
      </c>
      <c r="EA8" s="25">
        <v>46190</v>
      </c>
      <c r="EB8" s="25">
        <v>46191</v>
      </c>
      <c r="EC8" s="25">
        <v>46192</v>
      </c>
      <c r="ED8" s="25">
        <v>46193</v>
      </c>
      <c r="EE8" s="25">
        <v>46194</v>
      </c>
      <c r="EF8" s="25">
        <v>46195</v>
      </c>
      <c r="EG8" s="25">
        <v>46196</v>
      </c>
      <c r="EH8" s="25">
        <v>46197</v>
      </c>
      <c r="EI8" s="25">
        <v>46198</v>
      </c>
      <c r="EJ8" s="25">
        <v>46199</v>
      </c>
      <c r="EK8" s="25">
        <v>46200</v>
      </c>
      <c r="EL8" s="25">
        <v>46201</v>
      </c>
      <c r="EM8" s="25">
        <v>46202</v>
      </c>
      <c r="EN8" s="25">
        <v>46203</v>
      </c>
      <c r="EO8" s="25">
        <v>46204</v>
      </c>
      <c r="EP8" s="25">
        <v>46205</v>
      </c>
      <c r="EQ8" s="25">
        <v>46206</v>
      </c>
      <c r="ER8" s="25">
        <v>46207</v>
      </c>
      <c r="ES8" s="25">
        <v>46208</v>
      </c>
      <c r="ET8" s="25">
        <v>46209</v>
      </c>
      <c r="EU8" s="25">
        <v>46210</v>
      </c>
      <c r="EV8" s="25">
        <v>46211</v>
      </c>
      <c r="EW8" s="25">
        <v>46212</v>
      </c>
      <c r="EX8" s="25">
        <v>46213</v>
      </c>
      <c r="EY8" s="25">
        <v>46214</v>
      </c>
      <c r="EZ8" s="25">
        <v>46215</v>
      </c>
      <c r="FA8" s="25">
        <v>46216</v>
      </c>
      <c r="FB8" s="25">
        <v>46217</v>
      </c>
      <c r="FC8" s="25">
        <v>46218</v>
      </c>
      <c r="FD8" s="25">
        <v>46219</v>
      </c>
      <c r="FE8" s="25">
        <v>46220</v>
      </c>
      <c r="FF8" s="25">
        <v>46221</v>
      </c>
      <c r="FG8" s="25">
        <v>46222</v>
      </c>
      <c r="FH8" s="25">
        <v>46223</v>
      </c>
      <c r="FI8" s="25">
        <v>46224</v>
      </c>
      <c r="FJ8" s="25">
        <v>46225</v>
      </c>
      <c r="FK8" s="25">
        <v>46226</v>
      </c>
      <c r="FL8" s="25">
        <v>46227</v>
      </c>
      <c r="FM8" s="25">
        <v>46228</v>
      </c>
      <c r="FN8" s="25">
        <v>46229</v>
      </c>
      <c r="FO8" s="25">
        <v>46230</v>
      </c>
      <c r="FP8" s="25">
        <v>46231</v>
      </c>
      <c r="FQ8" s="25">
        <v>46232</v>
      </c>
      <c r="FR8" s="25">
        <v>46233</v>
      </c>
      <c r="FS8" s="25">
        <v>46234</v>
      </c>
      <c r="FT8" s="2">
        <v>46235</v>
      </c>
      <c r="FU8" s="2">
        <v>46236</v>
      </c>
      <c r="FV8" s="2">
        <v>46237</v>
      </c>
      <c r="FW8" s="2">
        <v>46238</v>
      </c>
      <c r="FX8" s="2">
        <v>46239</v>
      </c>
      <c r="FY8" s="2">
        <v>46240</v>
      </c>
      <c r="FZ8" s="2">
        <v>46241</v>
      </c>
      <c r="GA8" s="2">
        <v>46242</v>
      </c>
      <c r="GB8" s="2">
        <v>46243</v>
      </c>
      <c r="GC8" s="2">
        <v>46244</v>
      </c>
      <c r="GD8" s="2">
        <v>46245</v>
      </c>
      <c r="GE8" s="2">
        <v>46246</v>
      </c>
      <c r="GF8" s="2">
        <v>46247</v>
      </c>
      <c r="GG8" s="2">
        <v>46248</v>
      </c>
      <c r="GH8" s="2">
        <v>46249</v>
      </c>
      <c r="GI8" s="2">
        <v>46250</v>
      </c>
      <c r="GJ8" s="2">
        <v>46251</v>
      </c>
      <c r="GK8" s="2">
        <v>46252</v>
      </c>
      <c r="GL8" s="2">
        <v>46253</v>
      </c>
      <c r="GM8" s="2">
        <v>46254</v>
      </c>
      <c r="GN8" s="2">
        <v>46255</v>
      </c>
      <c r="GO8" s="2">
        <v>46256</v>
      </c>
      <c r="GP8" s="2">
        <v>46257</v>
      </c>
      <c r="GQ8" s="2">
        <v>46258</v>
      </c>
      <c r="GR8" s="2">
        <v>46259</v>
      </c>
      <c r="GS8" s="2">
        <v>46260</v>
      </c>
      <c r="GT8" s="2">
        <v>46261</v>
      </c>
      <c r="GU8" s="2">
        <v>46262</v>
      </c>
      <c r="GV8" s="2">
        <v>46263</v>
      </c>
      <c r="GW8" s="2">
        <v>46264</v>
      </c>
      <c r="GX8" s="2">
        <v>46265</v>
      </c>
      <c r="GY8" s="2">
        <v>46266</v>
      </c>
      <c r="GZ8" s="2">
        <v>46267</v>
      </c>
      <c r="HA8" s="2">
        <v>46268</v>
      </c>
      <c r="HB8" s="2">
        <v>46269</v>
      </c>
      <c r="HC8" s="2">
        <v>46270</v>
      </c>
      <c r="HD8" s="2">
        <v>46271</v>
      </c>
      <c r="HE8" s="2">
        <v>46272</v>
      </c>
      <c r="HF8" s="2">
        <v>46273</v>
      </c>
      <c r="HG8" s="2">
        <v>46274</v>
      </c>
      <c r="HH8" s="2">
        <v>46275</v>
      </c>
      <c r="HI8" s="2">
        <v>46276</v>
      </c>
      <c r="HJ8" s="2">
        <v>46277</v>
      </c>
      <c r="HK8" s="2">
        <v>46278</v>
      </c>
      <c r="HL8" s="2">
        <v>46279</v>
      </c>
      <c r="HM8" s="2">
        <v>46280</v>
      </c>
      <c r="HN8" s="2">
        <v>46281</v>
      </c>
      <c r="HO8" s="2">
        <v>46282</v>
      </c>
      <c r="HP8" s="2">
        <v>46283</v>
      </c>
      <c r="HQ8" s="2">
        <v>46284</v>
      </c>
      <c r="HR8" s="2">
        <v>46285</v>
      </c>
      <c r="HS8" s="2">
        <v>46286</v>
      </c>
      <c r="HT8" s="2">
        <v>46287</v>
      </c>
      <c r="HU8" s="2">
        <v>46288</v>
      </c>
      <c r="HV8" s="2">
        <v>46289</v>
      </c>
      <c r="HW8" s="2">
        <v>46290</v>
      </c>
      <c r="HX8" s="2">
        <v>46291</v>
      </c>
      <c r="HY8" s="2">
        <v>46292</v>
      </c>
      <c r="HZ8" s="2">
        <v>46293</v>
      </c>
      <c r="IA8" s="2">
        <v>46294</v>
      </c>
      <c r="IB8" s="2">
        <v>46295</v>
      </c>
    </row>
    <row r="9" spans="1:236" x14ac:dyDescent="0.2">
      <c r="A9" s="11"/>
      <c r="B9" s="17" t="s">
        <v>24</v>
      </c>
      <c r="C9" s="12">
        <f>+E9-D9+1</f>
        <v>226</v>
      </c>
      <c r="D9" s="10">
        <f>MIN(D11:D47)</f>
        <v>46070</v>
      </c>
      <c r="E9" s="7">
        <f>+MAX(E11:E47)</f>
        <v>46295</v>
      </c>
      <c r="F9" s="13">
        <f>SUM(F11+F19+F31+F38+F42)/5</f>
        <v>0.59333333333333338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</row>
    <row r="10" spans="1:236" x14ac:dyDescent="0.2">
      <c r="A10" s="6"/>
      <c r="B10" s="26"/>
      <c r="C10" s="9"/>
      <c r="D10" s="7"/>
      <c r="E10" s="7"/>
      <c r="F10" s="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</row>
    <row r="11" spans="1:236" x14ac:dyDescent="0.2">
      <c r="A11" s="6">
        <v>1</v>
      </c>
      <c r="B11" s="26" t="s">
        <v>23</v>
      </c>
      <c r="C11" s="12">
        <f t="shared" ref="C11:C30" si="0">+E11-D11+1</f>
        <v>7</v>
      </c>
      <c r="D11" s="10">
        <f>MIN(D12:D18)</f>
        <v>46070</v>
      </c>
      <c r="E11" s="7">
        <f>+MAX(E12:E18)</f>
        <v>46076</v>
      </c>
      <c r="F11" s="5">
        <f>SUM(F12:F18)/7</f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</row>
    <row r="12" spans="1:236" ht="28" x14ac:dyDescent="0.2">
      <c r="A12" s="6"/>
      <c r="B12" s="24" t="s">
        <v>8</v>
      </c>
      <c r="C12" s="21">
        <f t="shared" si="0"/>
        <v>1</v>
      </c>
      <c r="D12" s="8">
        <v>46070</v>
      </c>
      <c r="E12" s="8">
        <f>+D12</f>
        <v>46070</v>
      </c>
      <c r="F12" s="5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</row>
    <row r="13" spans="1:236" ht="56" x14ac:dyDescent="0.2">
      <c r="A13" s="6"/>
      <c r="B13" s="24" t="s">
        <v>9</v>
      </c>
      <c r="C13" s="21">
        <f t="shared" si="0"/>
        <v>1</v>
      </c>
      <c r="D13" s="8">
        <f>+E12+1</f>
        <v>46071</v>
      </c>
      <c r="E13" s="8">
        <f>+D13</f>
        <v>46071</v>
      </c>
      <c r="F13" s="5">
        <v>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</row>
    <row r="14" spans="1:236" x14ac:dyDescent="0.2">
      <c r="A14" s="6"/>
      <c r="B14" s="24" t="s">
        <v>30</v>
      </c>
      <c r="C14" s="21">
        <f t="shared" si="0"/>
        <v>5</v>
      </c>
      <c r="D14" s="8">
        <f>+E13</f>
        <v>46071</v>
      </c>
      <c r="E14" s="8">
        <f>+D14+4</f>
        <v>46075</v>
      </c>
      <c r="F14" s="5"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</row>
    <row r="15" spans="1:236" x14ac:dyDescent="0.2">
      <c r="A15" s="6"/>
      <c r="B15" s="24" t="s">
        <v>31</v>
      </c>
      <c r="C15" s="21">
        <f t="shared" si="0"/>
        <v>2</v>
      </c>
      <c r="D15" s="8">
        <f>+D12</f>
        <v>46070</v>
      </c>
      <c r="E15" s="8">
        <f>+D15+1</f>
        <v>46071</v>
      </c>
      <c r="F15" s="5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</row>
    <row r="16" spans="1:236" ht="42" x14ac:dyDescent="0.2">
      <c r="A16" s="6"/>
      <c r="B16" s="24" t="s">
        <v>32</v>
      </c>
      <c r="C16" s="21">
        <f t="shared" si="0"/>
        <v>2</v>
      </c>
      <c r="D16" s="8">
        <f>+E15</f>
        <v>46071</v>
      </c>
      <c r="E16" s="8">
        <f>+D16+1</f>
        <v>46072</v>
      </c>
      <c r="F16" s="5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pans="1:236" x14ac:dyDescent="0.2">
      <c r="A17" s="6"/>
      <c r="B17" s="24" t="s">
        <v>10</v>
      </c>
      <c r="C17" s="21">
        <f t="shared" si="0"/>
        <v>2</v>
      </c>
      <c r="D17" s="8">
        <f>+E16</f>
        <v>46072</v>
      </c>
      <c r="E17" s="8">
        <f>+D17+1</f>
        <v>46073</v>
      </c>
      <c r="F17" s="5"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pans="1:236" x14ac:dyDescent="0.2">
      <c r="A18" s="6"/>
      <c r="B18" s="24" t="s">
        <v>25</v>
      </c>
      <c r="C18" s="21">
        <f t="shared" si="0"/>
        <v>4</v>
      </c>
      <c r="D18" s="8">
        <f>+D17+1</f>
        <v>46073</v>
      </c>
      <c r="E18" s="8">
        <f>+D18+3</f>
        <v>46076</v>
      </c>
      <c r="F18" s="5"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</row>
    <row r="19" spans="1:236" x14ac:dyDescent="0.2">
      <c r="A19" s="6">
        <v>2</v>
      </c>
      <c r="B19" s="26" t="s">
        <v>7</v>
      </c>
      <c r="C19" s="12">
        <f>+E19-D19+1</f>
        <v>76</v>
      </c>
      <c r="D19" s="7">
        <f>MIN(D20:D30)</f>
        <v>46077</v>
      </c>
      <c r="E19" s="7">
        <f>+MAX(E20:E30)</f>
        <v>46152</v>
      </c>
      <c r="F19" s="5">
        <f>SUM(F20:F30)/11</f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</row>
    <row r="20" spans="1:236" ht="28" x14ac:dyDescent="0.2">
      <c r="A20" s="6"/>
      <c r="B20" s="24" t="s">
        <v>33</v>
      </c>
      <c r="C20" s="21">
        <f t="shared" si="0"/>
        <v>66</v>
      </c>
      <c r="D20" s="8">
        <f>+E18+1</f>
        <v>46077</v>
      </c>
      <c r="E20" s="8">
        <f>E27</f>
        <v>46142</v>
      </c>
      <c r="F20" s="5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</row>
    <row r="21" spans="1:236" ht="28" x14ac:dyDescent="0.2">
      <c r="A21" s="6"/>
      <c r="B21" s="27" t="s">
        <v>37</v>
      </c>
      <c r="C21" s="21">
        <f t="shared" si="0"/>
        <v>7</v>
      </c>
      <c r="D21" s="8">
        <v>46125</v>
      </c>
      <c r="E21" s="8">
        <f>+D21+6</f>
        <v>46131</v>
      </c>
      <c r="F21" s="5">
        <v>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</row>
    <row r="22" spans="1:236" x14ac:dyDescent="0.2">
      <c r="A22" s="6"/>
      <c r="B22" s="27" t="s">
        <v>38</v>
      </c>
      <c r="C22" s="21">
        <f t="shared" si="0"/>
        <v>11</v>
      </c>
      <c r="D22" s="8">
        <f>$E$21+1</f>
        <v>46132</v>
      </c>
      <c r="E22" s="8">
        <f>E27</f>
        <v>46142</v>
      </c>
      <c r="F22" s="5">
        <v>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</row>
    <row r="23" spans="1:236" ht="28" x14ac:dyDescent="0.2">
      <c r="A23" s="6"/>
      <c r="B23" s="27" t="s">
        <v>39</v>
      </c>
      <c r="C23" s="21">
        <f t="shared" si="0"/>
        <v>3</v>
      </c>
      <c r="D23" s="8">
        <v>46132</v>
      </c>
      <c r="E23" s="8">
        <f>D23+2</f>
        <v>46134</v>
      </c>
      <c r="F23" s="5">
        <v>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</row>
    <row r="24" spans="1:236" ht="28" x14ac:dyDescent="0.2">
      <c r="A24" s="6"/>
      <c r="B24" s="27" t="s">
        <v>43</v>
      </c>
      <c r="C24" s="21">
        <f>+E24-D24+1</f>
        <v>1</v>
      </c>
      <c r="D24" s="8">
        <v>46133</v>
      </c>
      <c r="E24" s="8">
        <f>D24</f>
        <v>46133</v>
      </c>
      <c r="F24" s="5">
        <v>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</row>
    <row r="25" spans="1:236" ht="28" x14ac:dyDescent="0.2">
      <c r="A25" s="6"/>
      <c r="B25" s="27" t="s">
        <v>40</v>
      </c>
      <c r="C25" s="21">
        <f>+E25-D25+1</f>
        <v>2</v>
      </c>
      <c r="D25" s="8">
        <v>46135</v>
      </c>
      <c r="E25" s="8">
        <f>D25+1</f>
        <v>46136</v>
      </c>
      <c r="F25" s="5">
        <v>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</row>
    <row r="26" spans="1:236" ht="28" x14ac:dyDescent="0.2">
      <c r="A26" s="6"/>
      <c r="B26" s="27" t="s">
        <v>41</v>
      </c>
      <c r="C26" s="21">
        <f>+E26-D26+1</f>
        <v>2</v>
      </c>
      <c r="D26" s="8">
        <v>46139</v>
      </c>
      <c r="E26" s="8">
        <f>D26+1</f>
        <v>46140</v>
      </c>
      <c r="F26" s="5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</row>
    <row r="27" spans="1:236" ht="28" x14ac:dyDescent="0.2">
      <c r="A27" s="6"/>
      <c r="B27" s="27" t="s">
        <v>44</v>
      </c>
      <c r="C27" s="21">
        <f t="shared" si="0"/>
        <v>2</v>
      </c>
      <c r="D27" s="8">
        <v>46141</v>
      </c>
      <c r="E27" s="8">
        <f>D27+1</f>
        <v>46142</v>
      </c>
      <c r="F27" s="5">
        <v>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</row>
    <row r="28" spans="1:236" x14ac:dyDescent="0.2">
      <c r="A28" s="6"/>
      <c r="B28" s="28" t="s">
        <v>54</v>
      </c>
      <c r="C28" s="21">
        <f t="shared" si="0"/>
        <v>10</v>
      </c>
      <c r="D28" s="8">
        <f>D29</f>
        <v>46143</v>
      </c>
      <c r="E28" s="8">
        <f>E30</f>
        <v>46152</v>
      </c>
      <c r="F28" s="5">
        <v>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</row>
    <row r="29" spans="1:236" ht="28" x14ac:dyDescent="0.2">
      <c r="A29" s="6"/>
      <c r="B29" s="28" t="s">
        <v>56</v>
      </c>
      <c r="C29" s="21">
        <f t="shared" si="0"/>
        <v>5</v>
      </c>
      <c r="D29" s="8">
        <v>46143</v>
      </c>
      <c r="E29" s="8">
        <f>D29+4</f>
        <v>46147</v>
      </c>
      <c r="F29" s="5">
        <v>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</row>
    <row r="30" spans="1:236" ht="52" customHeight="1" x14ac:dyDescent="0.2">
      <c r="A30" s="6"/>
      <c r="B30" s="24" t="s">
        <v>55</v>
      </c>
      <c r="C30" s="21">
        <f t="shared" si="0"/>
        <v>5</v>
      </c>
      <c r="D30" s="8">
        <f>+E27+6</f>
        <v>46148</v>
      </c>
      <c r="E30" s="8">
        <f>+D30+4</f>
        <v>46152</v>
      </c>
      <c r="F30" s="5">
        <v>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</row>
    <row r="31" spans="1:236" x14ac:dyDescent="0.2">
      <c r="A31" s="6">
        <v>3</v>
      </c>
      <c r="B31" s="26" t="s">
        <v>20</v>
      </c>
      <c r="C31" s="12">
        <f>+E31-D31+1</f>
        <v>141</v>
      </c>
      <c r="D31" s="10">
        <f>MIN(D32:D37)</f>
        <v>46080</v>
      </c>
      <c r="E31" s="7">
        <f>+MAX(E32:E37)</f>
        <v>46220</v>
      </c>
      <c r="F31" s="5">
        <f>SUM(F32:F37)/6</f>
        <v>0.96666666666666667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</row>
    <row r="32" spans="1:236" x14ac:dyDescent="0.2">
      <c r="A32" s="6"/>
      <c r="B32" s="24" t="s">
        <v>11</v>
      </c>
      <c r="C32" s="21">
        <f t="shared" ref="C32:C37" si="1">+E32-D32+1</f>
        <v>30</v>
      </c>
      <c r="D32" s="8">
        <f>+D20+3</f>
        <v>46080</v>
      </c>
      <c r="E32" s="8">
        <v>46109</v>
      </c>
      <c r="F32" s="5">
        <v>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</row>
    <row r="33" spans="1:236" ht="28" x14ac:dyDescent="0.2">
      <c r="A33" s="6"/>
      <c r="B33" s="24" t="s">
        <v>15</v>
      </c>
      <c r="C33" s="21">
        <f t="shared" si="1"/>
        <v>36</v>
      </c>
      <c r="D33" s="8">
        <f>+E30+3</f>
        <v>46155</v>
      </c>
      <c r="E33" s="8">
        <f>+D33+35</f>
        <v>46190</v>
      </c>
      <c r="F33" s="5">
        <v>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</row>
    <row r="34" spans="1:236" ht="28" x14ac:dyDescent="0.2">
      <c r="A34" s="6"/>
      <c r="B34" s="24" t="s">
        <v>16</v>
      </c>
      <c r="C34" s="21">
        <f t="shared" si="1"/>
        <v>36</v>
      </c>
      <c r="D34" s="8">
        <f>+E30+3</f>
        <v>46155</v>
      </c>
      <c r="E34" s="8">
        <f t="shared" ref="E34:E35" si="2">+D34+35</f>
        <v>46190</v>
      </c>
      <c r="F34" s="5">
        <v>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</row>
    <row r="35" spans="1:236" ht="28" x14ac:dyDescent="0.2">
      <c r="A35" s="6"/>
      <c r="B35" s="24" t="s">
        <v>17</v>
      </c>
      <c r="C35" s="21">
        <f t="shared" si="1"/>
        <v>36</v>
      </c>
      <c r="D35" s="8">
        <f>+E30+3</f>
        <v>46155</v>
      </c>
      <c r="E35" s="8">
        <f t="shared" si="2"/>
        <v>46190</v>
      </c>
      <c r="F35" s="5">
        <v>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</row>
    <row r="36" spans="1:236" ht="28.5" customHeight="1" x14ac:dyDescent="0.2">
      <c r="A36" s="6"/>
      <c r="B36" s="22" t="s">
        <v>61</v>
      </c>
      <c r="C36" s="21">
        <f t="shared" si="1"/>
        <v>55</v>
      </c>
      <c r="D36" s="8">
        <f>+E30+3</f>
        <v>46155</v>
      </c>
      <c r="E36" s="8">
        <f>+D36+54</f>
        <v>46209</v>
      </c>
      <c r="F36" s="5">
        <v>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</row>
    <row r="37" spans="1:236" ht="28" x14ac:dyDescent="0.2">
      <c r="A37" s="6"/>
      <c r="B37" s="22" t="s">
        <v>62</v>
      </c>
      <c r="C37" s="21">
        <f t="shared" si="1"/>
        <v>11</v>
      </c>
      <c r="D37" s="8">
        <f>+E36+1</f>
        <v>46210</v>
      </c>
      <c r="E37" s="8">
        <f>+D37+10</f>
        <v>46220</v>
      </c>
      <c r="F37" s="5">
        <v>0.8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</row>
    <row r="38" spans="1:236" x14ac:dyDescent="0.2">
      <c r="A38" s="6">
        <v>4</v>
      </c>
      <c r="B38" s="17" t="s">
        <v>21</v>
      </c>
      <c r="C38" s="12">
        <f>+E38-D38+1</f>
        <v>45</v>
      </c>
      <c r="D38" s="10">
        <f>MIN(D39:D41)</f>
        <v>46221</v>
      </c>
      <c r="E38" s="7">
        <f>+MAX(E39:E41)</f>
        <v>46265</v>
      </c>
      <c r="F38" s="5">
        <f>SUM(F39:F41)/3</f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</row>
    <row r="39" spans="1:236" x14ac:dyDescent="0.2">
      <c r="A39" s="6"/>
      <c r="B39" s="23" t="s">
        <v>53</v>
      </c>
      <c r="C39" s="21">
        <f t="shared" ref="C39:C41" si="3">+E39-D39+1</f>
        <v>20</v>
      </c>
      <c r="D39" s="8">
        <f>E37+1</f>
        <v>46221</v>
      </c>
      <c r="E39" s="8">
        <f>+D39+19</f>
        <v>46240</v>
      </c>
      <c r="F39" s="5"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</row>
    <row r="40" spans="1:236" ht="28" x14ac:dyDescent="0.2">
      <c r="A40" s="6"/>
      <c r="B40" s="23" t="s">
        <v>26</v>
      </c>
      <c r="C40" s="21">
        <f t="shared" si="3"/>
        <v>11</v>
      </c>
      <c r="D40" s="8">
        <f>+E39+6</f>
        <v>46246</v>
      </c>
      <c r="E40" s="8">
        <f>+D40+10</f>
        <v>46256</v>
      </c>
      <c r="F40" s="5">
        <v>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</row>
    <row r="41" spans="1:236" x14ac:dyDescent="0.2">
      <c r="A41" s="6"/>
      <c r="B41" s="23" t="s">
        <v>63</v>
      </c>
      <c r="C41" s="21">
        <f t="shared" si="3"/>
        <v>7</v>
      </c>
      <c r="D41" s="8">
        <f>+E40+3</f>
        <v>46259</v>
      </c>
      <c r="E41" s="8">
        <f>+D41+6</f>
        <v>46265</v>
      </c>
      <c r="F41" s="5"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</row>
    <row r="42" spans="1:236" x14ac:dyDescent="0.2">
      <c r="A42" s="6">
        <v>5</v>
      </c>
      <c r="B42" s="17" t="s">
        <v>22</v>
      </c>
      <c r="C42" s="12">
        <f>+E42-D42+1</f>
        <v>75</v>
      </c>
      <c r="D42" s="10">
        <f>MIN(D43:D47)</f>
        <v>46221</v>
      </c>
      <c r="E42" s="7">
        <f>+MAX(E43:E47)</f>
        <v>46295</v>
      </c>
      <c r="F42" s="5">
        <f>SUM(F43:F47)/5</f>
        <v>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</row>
    <row r="43" spans="1:236" x14ac:dyDescent="0.2">
      <c r="A43" s="6"/>
      <c r="B43" s="23" t="s">
        <v>18</v>
      </c>
      <c r="C43" s="21">
        <f t="shared" ref="C43:C45" si="4">+E43-D43+1</f>
        <v>45</v>
      </c>
      <c r="D43" s="8">
        <f>+D39</f>
        <v>46221</v>
      </c>
      <c r="E43" s="8">
        <f>+E41</f>
        <v>46265</v>
      </c>
      <c r="F43" s="5">
        <v>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</row>
    <row r="44" spans="1:236" x14ac:dyDescent="0.2">
      <c r="A44" s="6"/>
      <c r="B44" s="23" t="s">
        <v>28</v>
      </c>
      <c r="C44" s="21">
        <f t="shared" si="4"/>
        <v>3</v>
      </c>
      <c r="D44" s="8">
        <f>+E43+1</f>
        <v>46266</v>
      </c>
      <c r="E44" s="8">
        <f>+D44+2</f>
        <v>46268</v>
      </c>
      <c r="F44" s="5">
        <v>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</row>
    <row r="45" spans="1:236" x14ac:dyDescent="0.2">
      <c r="A45" s="6"/>
      <c r="B45" s="23" t="s">
        <v>19</v>
      </c>
      <c r="C45" s="21">
        <f t="shared" si="4"/>
        <v>5</v>
      </c>
      <c r="D45" s="8">
        <f>+E44+1</f>
        <v>46269</v>
      </c>
      <c r="E45" s="8">
        <f>+D45+4</f>
        <v>46273</v>
      </c>
      <c r="F45" s="5">
        <v>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</row>
    <row r="46" spans="1:236" s="35" customFormat="1" x14ac:dyDescent="0.2">
      <c r="A46" s="29"/>
      <c r="B46" s="30" t="s">
        <v>65</v>
      </c>
      <c r="C46" s="31">
        <f t="shared" ref="C46" si="5">+E46-D46+1</f>
        <v>26</v>
      </c>
      <c r="D46" s="32">
        <f>+E43</f>
        <v>46265</v>
      </c>
      <c r="E46" s="32">
        <v>46290</v>
      </c>
      <c r="F46" s="33">
        <v>0</v>
      </c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</row>
    <row r="47" spans="1:236" s="35" customFormat="1" x14ac:dyDescent="0.2">
      <c r="A47" s="29"/>
      <c r="B47" s="30" t="s">
        <v>67</v>
      </c>
      <c r="C47" s="31">
        <f>+E47-D47+1</f>
        <v>5</v>
      </c>
      <c r="D47" s="36">
        <f>E46+1</f>
        <v>46291</v>
      </c>
      <c r="E47" s="36">
        <f>D47+4</f>
        <v>46295</v>
      </c>
      <c r="F47" s="33">
        <v>0</v>
      </c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</row>
  </sheetData>
  <phoneticPr fontId="16" type="noConversion"/>
  <conditionalFormatting sqref="G9:AU10 ER9:IB10 AV10:EQ10">
    <cfRule type="expression" dxfId="25" priority="13">
      <formula>AND(G$8&gt;=$D9,G$8&lt;=$E9)</formula>
    </cfRule>
  </conditionalFormatting>
  <conditionalFormatting sqref="G9:EP46 ER9:IB46">
    <cfRule type="expression" dxfId="24" priority="9">
      <formula>AND(OR(G$8=#REF!,WEEKDAY(G$8,2)&gt;=6),AND(G$8&gt;=$D9,G$8&lt;=$E9))</formula>
    </cfRule>
    <cfRule type="expression" dxfId="23" priority="10">
      <formula>AND(G$8&gt;=$D9,G$8&lt;=$E9)</formula>
    </cfRule>
  </conditionalFormatting>
  <conditionalFormatting sqref="G47:EP47 ER47:IB47">
    <cfRule type="expression" dxfId="22" priority="24">
      <formula>AND(OR(G$8=#REF!,WEEKDAY(G$8,2)&gt;=6),AND(G$8&gt;=#REF!,G$8&lt;=#REF!))</formula>
    </cfRule>
    <cfRule type="expression" dxfId="21" priority="25">
      <formula>AND(G$8&gt;=#REF!,G$8&lt;=#REF!)</formula>
    </cfRule>
  </conditionalFormatting>
  <conditionalFormatting sqref="G9:IB9">
    <cfRule type="expression" dxfId="20" priority="6">
      <formula>AND(G$8&gt;=$D9,G$8&lt;=$E9)</formula>
    </cfRule>
  </conditionalFormatting>
  <conditionalFormatting sqref="G9:IB10">
    <cfRule type="expression" dxfId="19" priority="5">
      <formula>AND(OR(G$8=#REF!,WEEKDAY(G$8,2)&gt;=6),AND(G$8&gt;=$D9,G$8&lt;=$E9))</formula>
    </cfRule>
  </conditionalFormatting>
  <conditionalFormatting sqref="G11:IB46">
    <cfRule type="expression" dxfId="18" priority="11">
      <formula>AND(OR(G$8=#REF!,WEEKDAY(G$8,2)&gt;=6),AND(G$8&gt;=$D11,G$8&lt;=$E11))</formula>
    </cfRule>
    <cfRule type="expression" dxfId="17" priority="12">
      <formula>AND(G$8&gt;=$D11,G$8&lt;=$E11)</formula>
    </cfRule>
  </conditionalFormatting>
  <conditionalFormatting sqref="G47:IB47">
    <cfRule type="expression" dxfId="16" priority="32">
      <formula>AND(OR(G$8=#REF!,WEEKDAY(G$8,2)&gt;=6),AND(G$8&gt;=#REF!,G$8&lt;=#REF!))</formula>
    </cfRule>
    <cfRule type="expression" dxfId="15" priority="33">
      <formula>AND(G$8&gt;=#REF!,G$8&lt;=#REF!)</formula>
    </cfRule>
  </conditionalFormatting>
  <conditionalFormatting sqref="AO9:EQ9">
    <cfRule type="expression" dxfId="14" priority="7">
      <formula>AND(OR(AO$8=#REF!,WEEKDAY(AO$8,2)&gt;=6),AND(AO$8&gt;=$D9,AO$8&lt;=$E9))</formula>
    </cfRule>
    <cfRule type="expression" dxfId="13" priority="8">
      <formula>AND(AO$8&gt;=$D9,AO$8&lt;=$E9)</formula>
    </cfRule>
  </conditionalFormatting>
  <pageMargins left="0.7" right="0.7" top="0.75" bottom="0.75" header="0.3" footer="0.3"/>
  <pageSetup orientation="portrait" r:id="rId1"/>
  <ignoredErrors>
    <ignoredError sqref="D15" formula="1"/>
    <ignoredError sqref="F1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1518-207C-40A9-9113-824E2F6028ED}">
  <dimension ref="A6:IB52"/>
  <sheetViews>
    <sheetView showGridLines="0" zoomScale="110" zoomScaleNormal="110" workbookViewId="0">
      <pane xSplit="6" ySplit="8" topLeftCell="G33" activePane="bottomRight" state="frozen"/>
      <selection pane="topRight" activeCell="G1" sqref="G1"/>
      <selection pane="bottomLeft" activeCell="A8" sqref="A8"/>
      <selection pane="bottomRight" activeCell="F39" sqref="F39"/>
    </sheetView>
  </sheetViews>
  <sheetFormatPr baseColWidth="10" defaultRowHeight="15" x14ac:dyDescent="0.2"/>
  <cols>
    <col min="1" max="1" width="6.83203125" customWidth="1"/>
    <col min="2" max="2" width="33.83203125" customWidth="1"/>
    <col min="3" max="3" width="10.5" bestFit="1" customWidth="1"/>
    <col min="4" max="4" width="17.5" bestFit="1" customWidth="1"/>
    <col min="5" max="5" width="17.83203125" bestFit="1" customWidth="1"/>
    <col min="6" max="6" width="11.6640625" bestFit="1" customWidth="1"/>
    <col min="7" max="24" width="2.5" customWidth="1"/>
    <col min="25" max="236" width="2.5" bestFit="1" customWidth="1"/>
  </cols>
  <sheetData>
    <row r="6" spans="1:236" ht="16" x14ac:dyDescent="0.2">
      <c r="A6" s="18" t="s">
        <v>6</v>
      </c>
      <c r="B6" s="19"/>
      <c r="C6" s="19"/>
      <c r="D6" s="19"/>
      <c r="E6" s="20"/>
    </row>
    <row r="7" spans="1:236" x14ac:dyDescent="0.2">
      <c r="H7" s="3"/>
    </row>
    <row r="8" spans="1:236" ht="41.5" customHeight="1" x14ac:dyDescent="0.2">
      <c r="A8" s="14" t="s">
        <v>4</v>
      </c>
      <c r="B8" s="15" t="s">
        <v>3</v>
      </c>
      <c r="C8" s="15" t="s">
        <v>2</v>
      </c>
      <c r="D8" s="15" t="s">
        <v>0</v>
      </c>
      <c r="E8" s="15" t="s">
        <v>1</v>
      </c>
      <c r="F8" s="16" t="s">
        <v>5</v>
      </c>
      <c r="G8" s="25">
        <v>46066</v>
      </c>
      <c r="H8" s="25">
        <v>46067</v>
      </c>
      <c r="I8" s="25">
        <v>46068</v>
      </c>
      <c r="J8" s="25">
        <v>46069</v>
      </c>
      <c r="K8" s="25">
        <v>46070</v>
      </c>
      <c r="L8" s="25">
        <v>46071</v>
      </c>
      <c r="M8" s="25">
        <v>46072</v>
      </c>
      <c r="N8" s="25">
        <v>46073</v>
      </c>
      <c r="O8" s="25">
        <v>46074</v>
      </c>
      <c r="P8" s="25">
        <v>46075</v>
      </c>
      <c r="Q8" s="25">
        <v>46076</v>
      </c>
      <c r="R8" s="25">
        <v>46077</v>
      </c>
      <c r="S8" s="25">
        <v>46078</v>
      </c>
      <c r="T8" s="25">
        <v>46079</v>
      </c>
      <c r="U8" s="25">
        <v>46080</v>
      </c>
      <c r="V8" s="25">
        <v>46081</v>
      </c>
      <c r="W8" s="25">
        <v>46082</v>
      </c>
      <c r="X8" s="25">
        <v>46083</v>
      </c>
      <c r="Y8" s="25">
        <v>46084</v>
      </c>
      <c r="Z8" s="25">
        <v>46085</v>
      </c>
      <c r="AA8" s="25">
        <v>46086</v>
      </c>
      <c r="AB8" s="25">
        <v>46087</v>
      </c>
      <c r="AC8" s="25">
        <v>46088</v>
      </c>
      <c r="AD8" s="25">
        <v>46089</v>
      </c>
      <c r="AE8" s="25">
        <v>46090</v>
      </c>
      <c r="AF8" s="25">
        <v>46091</v>
      </c>
      <c r="AG8" s="25">
        <v>46092</v>
      </c>
      <c r="AH8" s="25">
        <v>46093</v>
      </c>
      <c r="AI8" s="25">
        <v>46094</v>
      </c>
      <c r="AJ8" s="25">
        <v>46095</v>
      </c>
      <c r="AK8" s="25">
        <v>46096</v>
      </c>
      <c r="AL8" s="25">
        <v>46097</v>
      </c>
      <c r="AM8" s="25">
        <v>46098</v>
      </c>
      <c r="AN8" s="25">
        <v>46099</v>
      </c>
      <c r="AO8" s="25">
        <v>46100</v>
      </c>
      <c r="AP8" s="25">
        <v>46101</v>
      </c>
      <c r="AQ8" s="25">
        <v>46102</v>
      </c>
      <c r="AR8" s="25">
        <v>46103</v>
      </c>
      <c r="AS8" s="25">
        <v>46104</v>
      </c>
      <c r="AT8" s="25">
        <v>46105</v>
      </c>
      <c r="AU8" s="25">
        <v>46106</v>
      </c>
      <c r="AV8" s="25">
        <v>46107</v>
      </c>
      <c r="AW8" s="25">
        <v>46108</v>
      </c>
      <c r="AX8" s="25">
        <v>46109</v>
      </c>
      <c r="AY8" s="25">
        <v>46110</v>
      </c>
      <c r="AZ8" s="25">
        <v>46111</v>
      </c>
      <c r="BA8" s="25">
        <v>46112</v>
      </c>
      <c r="BB8" s="25">
        <v>46113</v>
      </c>
      <c r="BC8" s="25">
        <v>46114</v>
      </c>
      <c r="BD8" s="25">
        <v>46115</v>
      </c>
      <c r="BE8" s="25">
        <v>46116</v>
      </c>
      <c r="BF8" s="25">
        <v>46117</v>
      </c>
      <c r="BG8" s="25">
        <v>46118</v>
      </c>
      <c r="BH8" s="25">
        <v>46119</v>
      </c>
      <c r="BI8" s="25">
        <v>46120</v>
      </c>
      <c r="BJ8" s="25">
        <v>46121</v>
      </c>
      <c r="BK8" s="25">
        <v>46122</v>
      </c>
      <c r="BL8" s="25">
        <v>46123</v>
      </c>
      <c r="BM8" s="25">
        <v>46124</v>
      </c>
      <c r="BN8" s="25">
        <v>46125</v>
      </c>
      <c r="BO8" s="25">
        <v>46126</v>
      </c>
      <c r="BP8" s="25">
        <v>46127</v>
      </c>
      <c r="BQ8" s="25">
        <v>46128</v>
      </c>
      <c r="BR8" s="25">
        <v>46129</v>
      </c>
      <c r="BS8" s="25">
        <v>46130</v>
      </c>
      <c r="BT8" s="25">
        <v>46131</v>
      </c>
      <c r="BU8" s="25">
        <v>46132</v>
      </c>
      <c r="BV8" s="25">
        <v>46133</v>
      </c>
      <c r="BW8" s="25">
        <v>46134</v>
      </c>
      <c r="BX8" s="25">
        <v>46135</v>
      </c>
      <c r="BY8" s="25">
        <v>46136</v>
      </c>
      <c r="BZ8" s="25">
        <v>46137</v>
      </c>
      <c r="CA8" s="25">
        <v>46138</v>
      </c>
      <c r="CB8" s="25">
        <v>46139</v>
      </c>
      <c r="CC8" s="25">
        <v>46140</v>
      </c>
      <c r="CD8" s="25">
        <v>46141</v>
      </c>
      <c r="CE8" s="25">
        <v>46142</v>
      </c>
      <c r="CF8" s="25">
        <v>46143</v>
      </c>
      <c r="CG8" s="25">
        <v>46144</v>
      </c>
      <c r="CH8" s="25">
        <v>46145</v>
      </c>
      <c r="CI8" s="25">
        <v>46146</v>
      </c>
      <c r="CJ8" s="25">
        <v>46147</v>
      </c>
      <c r="CK8" s="25">
        <v>46148</v>
      </c>
      <c r="CL8" s="25">
        <v>46149</v>
      </c>
      <c r="CM8" s="25">
        <v>46150</v>
      </c>
      <c r="CN8" s="25">
        <v>46151</v>
      </c>
      <c r="CO8" s="25">
        <v>46152</v>
      </c>
      <c r="CP8" s="25">
        <v>46153</v>
      </c>
      <c r="CQ8" s="25">
        <v>46154</v>
      </c>
      <c r="CR8" s="25">
        <v>46155</v>
      </c>
      <c r="CS8" s="25">
        <v>46156</v>
      </c>
      <c r="CT8" s="25">
        <v>46157</v>
      </c>
      <c r="CU8" s="25">
        <v>46158</v>
      </c>
      <c r="CV8" s="25">
        <v>46159</v>
      </c>
      <c r="CW8" s="25">
        <v>46160</v>
      </c>
      <c r="CX8" s="25">
        <v>46161</v>
      </c>
      <c r="CY8" s="25">
        <v>46162</v>
      </c>
      <c r="CZ8" s="25">
        <v>46163</v>
      </c>
      <c r="DA8" s="25">
        <v>46164</v>
      </c>
      <c r="DB8" s="25">
        <v>46165</v>
      </c>
      <c r="DC8" s="25">
        <v>46166</v>
      </c>
      <c r="DD8" s="25">
        <v>46167</v>
      </c>
      <c r="DE8" s="25">
        <v>46168</v>
      </c>
      <c r="DF8" s="25">
        <v>46169</v>
      </c>
      <c r="DG8" s="25">
        <v>46170</v>
      </c>
      <c r="DH8" s="25">
        <v>46171</v>
      </c>
      <c r="DI8" s="25">
        <v>46172</v>
      </c>
      <c r="DJ8" s="25">
        <v>46173</v>
      </c>
      <c r="DK8" s="25">
        <v>46174</v>
      </c>
      <c r="DL8" s="25">
        <v>46175</v>
      </c>
      <c r="DM8" s="25">
        <v>46176</v>
      </c>
      <c r="DN8" s="25">
        <v>46177</v>
      </c>
      <c r="DO8" s="25">
        <v>46178</v>
      </c>
      <c r="DP8" s="25">
        <v>46179</v>
      </c>
      <c r="DQ8" s="25">
        <v>46180</v>
      </c>
      <c r="DR8" s="25">
        <v>46181</v>
      </c>
      <c r="DS8" s="25">
        <v>46182</v>
      </c>
      <c r="DT8" s="25">
        <v>46183</v>
      </c>
      <c r="DU8" s="25">
        <v>46184</v>
      </c>
      <c r="DV8" s="25">
        <v>46185</v>
      </c>
      <c r="DW8" s="25">
        <v>46186</v>
      </c>
      <c r="DX8" s="25">
        <v>46187</v>
      </c>
      <c r="DY8" s="25">
        <v>46188</v>
      </c>
      <c r="DZ8" s="25">
        <v>46189</v>
      </c>
      <c r="EA8" s="25">
        <v>46190</v>
      </c>
      <c r="EB8" s="25">
        <v>46191</v>
      </c>
      <c r="EC8" s="25">
        <v>46192</v>
      </c>
      <c r="ED8" s="25">
        <v>46193</v>
      </c>
      <c r="EE8" s="25">
        <v>46194</v>
      </c>
      <c r="EF8" s="25">
        <v>46195</v>
      </c>
      <c r="EG8" s="25">
        <v>46196</v>
      </c>
      <c r="EH8" s="25">
        <v>46197</v>
      </c>
      <c r="EI8" s="25">
        <v>46198</v>
      </c>
      <c r="EJ8" s="25">
        <v>46199</v>
      </c>
      <c r="EK8" s="25">
        <v>46200</v>
      </c>
      <c r="EL8" s="25">
        <v>46201</v>
      </c>
      <c r="EM8" s="25">
        <v>46202</v>
      </c>
      <c r="EN8" s="25">
        <v>46203</v>
      </c>
      <c r="EO8" s="25">
        <v>46204</v>
      </c>
      <c r="EP8" s="25">
        <v>46205</v>
      </c>
      <c r="EQ8" s="25">
        <v>46206</v>
      </c>
      <c r="ER8" s="25">
        <v>46207</v>
      </c>
      <c r="ES8" s="25">
        <v>46208</v>
      </c>
      <c r="ET8" s="25">
        <v>46209</v>
      </c>
      <c r="EU8" s="25">
        <v>46210</v>
      </c>
      <c r="EV8" s="25">
        <v>46211</v>
      </c>
      <c r="EW8" s="25">
        <v>46212</v>
      </c>
      <c r="EX8" s="25">
        <v>46213</v>
      </c>
      <c r="EY8" s="25">
        <v>46214</v>
      </c>
      <c r="EZ8" s="25">
        <v>46215</v>
      </c>
      <c r="FA8" s="25">
        <v>46216</v>
      </c>
      <c r="FB8" s="25">
        <v>46217</v>
      </c>
      <c r="FC8" s="25">
        <v>46218</v>
      </c>
      <c r="FD8" s="25">
        <v>46219</v>
      </c>
      <c r="FE8" s="25">
        <v>46220</v>
      </c>
      <c r="FF8" s="25">
        <v>46221</v>
      </c>
      <c r="FG8" s="25">
        <v>46222</v>
      </c>
      <c r="FH8" s="25">
        <v>46223</v>
      </c>
      <c r="FI8" s="25">
        <v>46224</v>
      </c>
      <c r="FJ8" s="25">
        <v>46225</v>
      </c>
      <c r="FK8" s="25">
        <v>46226</v>
      </c>
      <c r="FL8" s="25">
        <v>46227</v>
      </c>
      <c r="FM8" s="25">
        <v>46228</v>
      </c>
      <c r="FN8" s="25">
        <v>46229</v>
      </c>
      <c r="FO8" s="25">
        <v>46230</v>
      </c>
      <c r="FP8" s="25">
        <v>46231</v>
      </c>
      <c r="FQ8" s="25">
        <v>46232</v>
      </c>
      <c r="FR8" s="25">
        <v>46233</v>
      </c>
      <c r="FS8" s="25">
        <v>46234</v>
      </c>
      <c r="FT8" s="2">
        <v>46235</v>
      </c>
      <c r="FU8" s="2">
        <v>46236</v>
      </c>
      <c r="FV8" s="2">
        <v>46237</v>
      </c>
      <c r="FW8" s="2">
        <v>46238</v>
      </c>
      <c r="FX8" s="2">
        <v>46239</v>
      </c>
      <c r="FY8" s="2">
        <v>46240</v>
      </c>
      <c r="FZ8" s="2">
        <v>46241</v>
      </c>
      <c r="GA8" s="2">
        <v>46242</v>
      </c>
      <c r="GB8" s="2">
        <v>46243</v>
      </c>
      <c r="GC8" s="2">
        <v>46244</v>
      </c>
      <c r="GD8" s="2">
        <v>46245</v>
      </c>
      <c r="GE8" s="2">
        <v>46246</v>
      </c>
      <c r="GF8" s="2">
        <v>46247</v>
      </c>
      <c r="GG8" s="2">
        <v>46248</v>
      </c>
      <c r="GH8" s="2">
        <v>46249</v>
      </c>
      <c r="GI8" s="2">
        <v>46250</v>
      </c>
      <c r="GJ8" s="2">
        <v>46251</v>
      </c>
      <c r="GK8" s="2">
        <v>46252</v>
      </c>
      <c r="GL8" s="2">
        <v>46253</v>
      </c>
      <c r="GM8" s="2">
        <v>46254</v>
      </c>
      <c r="GN8" s="2">
        <v>46255</v>
      </c>
      <c r="GO8" s="2">
        <v>46256</v>
      </c>
      <c r="GP8" s="2">
        <v>46257</v>
      </c>
      <c r="GQ8" s="2">
        <v>46258</v>
      </c>
      <c r="GR8" s="2">
        <v>46259</v>
      </c>
      <c r="GS8" s="2">
        <v>46260</v>
      </c>
      <c r="GT8" s="2">
        <v>46261</v>
      </c>
      <c r="GU8" s="2">
        <v>46262</v>
      </c>
      <c r="GV8" s="2">
        <v>46263</v>
      </c>
      <c r="GW8" s="2">
        <v>46264</v>
      </c>
      <c r="GX8" s="2">
        <v>46265</v>
      </c>
      <c r="GY8" s="2">
        <v>46266</v>
      </c>
      <c r="GZ8" s="2">
        <v>46267</v>
      </c>
      <c r="HA8" s="2">
        <v>46268</v>
      </c>
      <c r="HB8" s="2">
        <v>46269</v>
      </c>
      <c r="HC8" s="2">
        <v>46270</v>
      </c>
      <c r="HD8" s="2">
        <v>46271</v>
      </c>
      <c r="HE8" s="2">
        <v>46272</v>
      </c>
      <c r="HF8" s="2">
        <v>46273</v>
      </c>
      <c r="HG8" s="2">
        <v>46274</v>
      </c>
      <c r="HH8" s="2">
        <v>46275</v>
      </c>
      <c r="HI8" s="2">
        <v>46276</v>
      </c>
      <c r="HJ8" s="2">
        <v>46277</v>
      </c>
      <c r="HK8" s="2">
        <v>46278</v>
      </c>
      <c r="HL8" s="2">
        <v>46279</v>
      </c>
      <c r="HM8" s="2">
        <v>46280</v>
      </c>
      <c r="HN8" s="2">
        <v>46281</v>
      </c>
      <c r="HO8" s="2">
        <v>46282</v>
      </c>
      <c r="HP8" s="2">
        <v>46283</v>
      </c>
      <c r="HQ8" s="2">
        <v>46284</v>
      </c>
      <c r="HR8" s="2">
        <v>46285</v>
      </c>
      <c r="HS8" s="2">
        <v>46286</v>
      </c>
      <c r="HT8" s="2">
        <v>46287</v>
      </c>
      <c r="HU8" s="2">
        <v>46288</v>
      </c>
      <c r="HV8" s="2">
        <v>46289</v>
      </c>
      <c r="HW8" s="2">
        <v>46290</v>
      </c>
      <c r="HX8" s="2">
        <v>46291</v>
      </c>
      <c r="HY8" s="2">
        <v>46292</v>
      </c>
      <c r="HZ8" s="2">
        <v>46293</v>
      </c>
      <c r="IA8" s="2">
        <v>46294</v>
      </c>
      <c r="IB8" s="2">
        <v>46295</v>
      </c>
    </row>
    <row r="9" spans="1:236" x14ac:dyDescent="0.2">
      <c r="A9" s="11"/>
      <c r="B9" s="17" t="s">
        <v>24</v>
      </c>
      <c r="C9" s="12">
        <f>+E9-D9+1</f>
        <v>227</v>
      </c>
      <c r="D9" s="10">
        <f>MIN(D11:D49)</f>
        <v>46070</v>
      </c>
      <c r="E9" s="7">
        <f>+MAX(E11:E49)</f>
        <v>46296</v>
      </c>
      <c r="F9" s="13">
        <f>SUM(F11+F19+F33+F40+F44)/5</f>
        <v>0.55999999999999994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</row>
    <row r="10" spans="1:236" x14ac:dyDescent="0.2">
      <c r="A10" s="6"/>
      <c r="B10" s="17"/>
      <c r="C10" s="9"/>
      <c r="D10" s="7"/>
      <c r="E10" s="7"/>
      <c r="F10" s="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</row>
    <row r="11" spans="1:236" x14ac:dyDescent="0.2">
      <c r="A11" s="6">
        <v>1</v>
      </c>
      <c r="B11" s="17" t="s">
        <v>23</v>
      </c>
      <c r="C11" s="12">
        <f t="shared" ref="C11:C31" si="0">+E11-D11+1</f>
        <v>7</v>
      </c>
      <c r="D11" s="10">
        <f>MIN(D12:D18)</f>
        <v>46070</v>
      </c>
      <c r="E11" s="7">
        <f>+MAX(E12:E18)</f>
        <v>46076</v>
      </c>
      <c r="F11" s="5"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</row>
    <row r="12" spans="1:236" ht="28" x14ac:dyDescent="0.2">
      <c r="A12" s="6"/>
      <c r="B12" s="24" t="s">
        <v>8</v>
      </c>
      <c r="C12" s="21">
        <f t="shared" si="0"/>
        <v>1</v>
      </c>
      <c r="D12" s="8">
        <v>46070</v>
      </c>
      <c r="E12" s="8">
        <f>+D12</f>
        <v>46070</v>
      </c>
      <c r="F12" s="5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</row>
    <row r="13" spans="1:236" ht="56" x14ac:dyDescent="0.2">
      <c r="A13" s="6"/>
      <c r="B13" s="24" t="s">
        <v>9</v>
      </c>
      <c r="C13" s="21">
        <f t="shared" si="0"/>
        <v>1</v>
      </c>
      <c r="D13" s="8">
        <f>+E12+1</f>
        <v>46071</v>
      </c>
      <c r="E13" s="8">
        <f>+D13</f>
        <v>46071</v>
      </c>
      <c r="F13" s="5">
        <v>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</row>
    <row r="14" spans="1:236" x14ac:dyDescent="0.2">
      <c r="A14" s="6"/>
      <c r="B14" s="24" t="s">
        <v>30</v>
      </c>
      <c r="C14" s="21">
        <f t="shared" si="0"/>
        <v>5</v>
      </c>
      <c r="D14" s="8">
        <f>+E13</f>
        <v>46071</v>
      </c>
      <c r="E14" s="8">
        <f>+D14+4</f>
        <v>46075</v>
      </c>
      <c r="F14" s="5"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</row>
    <row r="15" spans="1:236" x14ac:dyDescent="0.2">
      <c r="A15" s="6"/>
      <c r="B15" s="24" t="s">
        <v>31</v>
      </c>
      <c r="C15" s="21">
        <f t="shared" si="0"/>
        <v>2</v>
      </c>
      <c r="D15" s="8">
        <f>+D12</f>
        <v>46070</v>
      </c>
      <c r="E15" s="8">
        <f>+D15+1</f>
        <v>46071</v>
      </c>
      <c r="F15" s="5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</row>
    <row r="16" spans="1:236" ht="42" x14ac:dyDescent="0.2">
      <c r="A16" s="6"/>
      <c r="B16" s="24" t="s">
        <v>32</v>
      </c>
      <c r="C16" s="21">
        <f t="shared" si="0"/>
        <v>2</v>
      </c>
      <c r="D16" s="8">
        <f>+E15</f>
        <v>46071</v>
      </c>
      <c r="E16" s="8">
        <f>+D16+1</f>
        <v>46072</v>
      </c>
      <c r="F16" s="5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pans="1:236" x14ac:dyDescent="0.2">
      <c r="A17" s="6"/>
      <c r="B17" s="24" t="s">
        <v>10</v>
      </c>
      <c r="C17" s="21">
        <f t="shared" si="0"/>
        <v>2</v>
      </c>
      <c r="D17" s="8">
        <f>+E16</f>
        <v>46072</v>
      </c>
      <c r="E17" s="8">
        <f>+D17+1</f>
        <v>46073</v>
      </c>
      <c r="F17" s="5"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pans="1:236" x14ac:dyDescent="0.2">
      <c r="A18" s="6"/>
      <c r="B18" s="24" t="s">
        <v>25</v>
      </c>
      <c r="C18" s="21">
        <f t="shared" si="0"/>
        <v>4</v>
      </c>
      <c r="D18" s="8">
        <f>+D17+1</f>
        <v>46073</v>
      </c>
      <c r="E18" s="8">
        <f>+D18+3</f>
        <v>46076</v>
      </c>
      <c r="F18" s="5"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</row>
    <row r="19" spans="1:236" x14ac:dyDescent="0.2">
      <c r="A19" s="6">
        <v>2</v>
      </c>
      <c r="B19" s="26" t="s">
        <v>7</v>
      </c>
      <c r="C19" s="12">
        <f>+E19-D19+1</f>
        <v>64</v>
      </c>
      <c r="D19" s="10">
        <f>MIN(D20:D32)</f>
        <v>46090</v>
      </c>
      <c r="E19" s="7">
        <f>+MAX(E20:E32)</f>
        <v>46153</v>
      </c>
      <c r="F19" s="5"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</row>
    <row r="20" spans="1:236" ht="42" x14ac:dyDescent="0.2">
      <c r="A20" s="6"/>
      <c r="B20" s="24" t="s">
        <v>34</v>
      </c>
      <c r="C20" s="21">
        <f t="shared" si="0"/>
        <v>53</v>
      </c>
      <c r="D20" s="8">
        <f>+E18+14</f>
        <v>46090</v>
      </c>
      <c r="E20" s="8">
        <f>E29</f>
        <v>46142</v>
      </c>
      <c r="F20" s="5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</row>
    <row r="21" spans="1:236" ht="28" x14ac:dyDescent="0.2">
      <c r="A21" s="6"/>
      <c r="B21" s="27" t="s">
        <v>37</v>
      </c>
      <c r="C21" s="21">
        <f t="shared" ref="C21:C22" si="1">+E21-D21+1</f>
        <v>8</v>
      </c>
      <c r="D21" s="8">
        <v>46125</v>
      </c>
      <c r="E21" s="8">
        <f>+D21+7</f>
        <v>46132</v>
      </c>
      <c r="F21" s="5">
        <v>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</row>
    <row r="22" spans="1:236" x14ac:dyDescent="0.2">
      <c r="A22" s="6"/>
      <c r="B22" s="27" t="s">
        <v>38</v>
      </c>
      <c r="C22" s="21">
        <f t="shared" si="1"/>
        <v>8</v>
      </c>
      <c r="D22" s="8">
        <f>$E$21+1</f>
        <v>46133</v>
      </c>
      <c r="E22" s="8">
        <f>E28</f>
        <v>46140</v>
      </c>
      <c r="F22" s="5">
        <v>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</row>
    <row r="23" spans="1:236" ht="28" x14ac:dyDescent="0.2">
      <c r="A23" s="6"/>
      <c r="B23" s="27" t="s">
        <v>47</v>
      </c>
      <c r="C23" s="21">
        <f t="shared" ref="C23" si="2">+E23-D23+1</f>
        <v>2</v>
      </c>
      <c r="D23" s="8">
        <v>46133</v>
      </c>
      <c r="E23" s="8">
        <f>D23+1</f>
        <v>46134</v>
      </c>
      <c r="F23" s="5">
        <v>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</row>
    <row r="24" spans="1:236" ht="28" x14ac:dyDescent="0.2">
      <c r="A24" s="6"/>
      <c r="B24" s="27" t="s">
        <v>46</v>
      </c>
      <c r="C24" s="21">
        <f t="shared" ref="C24:C26" si="3">+E24-D24+1</f>
        <v>2</v>
      </c>
      <c r="D24" s="8">
        <v>46133</v>
      </c>
      <c r="E24" s="8">
        <f>D24+1</f>
        <v>46134</v>
      </c>
      <c r="F24" s="5">
        <v>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</row>
    <row r="25" spans="1:236" ht="28" x14ac:dyDescent="0.2">
      <c r="A25" s="6"/>
      <c r="B25" s="27" t="s">
        <v>48</v>
      </c>
      <c r="C25" s="21">
        <f t="shared" ref="C25" si="4">+E25-D25+1</f>
        <v>2</v>
      </c>
      <c r="D25" s="8">
        <v>46135</v>
      </c>
      <c r="E25" s="8">
        <f>D25+1</f>
        <v>46136</v>
      </c>
      <c r="F25" s="5">
        <v>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</row>
    <row r="26" spans="1:236" ht="28" x14ac:dyDescent="0.2">
      <c r="A26" s="6"/>
      <c r="B26" s="27" t="s">
        <v>49</v>
      </c>
      <c r="C26" s="21">
        <f t="shared" si="3"/>
        <v>1</v>
      </c>
      <c r="D26" s="8">
        <v>46137</v>
      </c>
      <c r="E26" s="8">
        <f>D26</f>
        <v>46137</v>
      </c>
      <c r="F26" s="5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</row>
    <row r="27" spans="1:236" ht="28" x14ac:dyDescent="0.2">
      <c r="A27" s="6"/>
      <c r="B27" s="27" t="s">
        <v>50</v>
      </c>
      <c r="C27" s="21">
        <f t="shared" ref="C27" si="5">+E27-D27+1</f>
        <v>1</v>
      </c>
      <c r="D27" s="8">
        <v>46137</v>
      </c>
      <c r="E27" s="8">
        <f>D27</f>
        <v>46137</v>
      </c>
      <c r="F27" s="5">
        <v>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</row>
    <row r="28" spans="1:236" x14ac:dyDescent="0.2">
      <c r="A28" s="6"/>
      <c r="B28" s="27" t="s">
        <v>51</v>
      </c>
      <c r="C28" s="21">
        <f>+E28-D28+1</f>
        <v>2</v>
      </c>
      <c r="D28" s="8">
        <v>46139</v>
      </c>
      <c r="E28" s="8">
        <f>D28+1</f>
        <v>46140</v>
      </c>
      <c r="F28" s="5">
        <v>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</row>
    <row r="29" spans="1:236" x14ac:dyDescent="0.2">
      <c r="A29" s="6"/>
      <c r="B29" s="24" t="s">
        <v>35</v>
      </c>
      <c r="C29" s="21">
        <f t="shared" si="0"/>
        <v>5</v>
      </c>
      <c r="D29" s="8">
        <f>+E26+1</f>
        <v>46138</v>
      </c>
      <c r="E29" s="8">
        <f>+D29+4</f>
        <v>46142</v>
      </c>
      <c r="F29" s="5">
        <v>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</row>
    <row r="30" spans="1:236" x14ac:dyDescent="0.2">
      <c r="A30" s="6"/>
      <c r="B30" s="24" t="s">
        <v>57</v>
      </c>
      <c r="C30" s="21">
        <f t="shared" si="0"/>
        <v>11</v>
      </c>
      <c r="D30" s="8">
        <f>D31</f>
        <v>46143</v>
      </c>
      <c r="E30" s="8">
        <f>E32</f>
        <v>46153</v>
      </c>
      <c r="F30" s="5">
        <v>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</row>
    <row r="31" spans="1:236" ht="28" x14ac:dyDescent="0.2">
      <c r="A31" s="6"/>
      <c r="B31" s="24" t="s">
        <v>58</v>
      </c>
      <c r="C31" s="21">
        <f t="shared" si="0"/>
        <v>3</v>
      </c>
      <c r="D31" s="8">
        <v>46143</v>
      </c>
      <c r="E31" s="8">
        <f>D31+2</f>
        <v>46145</v>
      </c>
      <c r="F31" s="5">
        <v>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</row>
    <row r="32" spans="1:236" ht="28" x14ac:dyDescent="0.2">
      <c r="A32" s="6"/>
      <c r="B32" s="24" t="s">
        <v>59</v>
      </c>
      <c r="C32" s="21">
        <f>+E32-D32+1</f>
        <v>8</v>
      </c>
      <c r="D32" s="8">
        <v>46146</v>
      </c>
      <c r="E32" s="8">
        <f>D32+7</f>
        <v>46153</v>
      </c>
      <c r="F32" s="5">
        <v>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</row>
    <row r="33" spans="1:236" x14ac:dyDescent="0.2">
      <c r="A33" s="6">
        <v>3</v>
      </c>
      <c r="B33" s="17" t="s">
        <v>20</v>
      </c>
      <c r="C33" s="12">
        <f>+E33-D33+1</f>
        <v>153</v>
      </c>
      <c r="D33" s="10">
        <f>MIN(D34:D39)</f>
        <v>46093</v>
      </c>
      <c r="E33" s="7">
        <f>+MAX(E34:E39)</f>
        <v>46245</v>
      </c>
      <c r="F33" s="5">
        <f>SUM(F34:F39)/6</f>
        <v>0.79999999999999993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</row>
    <row r="34" spans="1:236" x14ac:dyDescent="0.2">
      <c r="A34" s="6"/>
      <c r="B34" s="22" t="s">
        <v>64</v>
      </c>
      <c r="C34" s="21">
        <f t="shared" ref="C34:C39" si="6">+E34-D34+1</f>
        <v>17</v>
      </c>
      <c r="D34" s="8">
        <f>+D20+3</f>
        <v>46093</v>
      </c>
      <c r="E34" s="8">
        <v>46109</v>
      </c>
      <c r="F34" s="5">
        <v>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</row>
    <row r="35" spans="1:236" ht="28" x14ac:dyDescent="0.2">
      <c r="A35" s="6"/>
      <c r="B35" s="22" t="s">
        <v>12</v>
      </c>
      <c r="C35" s="21">
        <f t="shared" si="6"/>
        <v>5</v>
      </c>
      <c r="D35" s="8">
        <v>46206</v>
      </c>
      <c r="E35" s="8">
        <f>+D35+4</f>
        <v>46210</v>
      </c>
      <c r="F35" s="5">
        <v>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</row>
    <row r="36" spans="1:236" ht="28" x14ac:dyDescent="0.2">
      <c r="A36" s="6"/>
      <c r="B36" s="22" t="s">
        <v>13</v>
      </c>
      <c r="C36" s="21">
        <f t="shared" si="6"/>
        <v>5</v>
      </c>
      <c r="D36" s="8">
        <v>46209</v>
      </c>
      <c r="E36" s="8">
        <f>+D36+4</f>
        <v>46213</v>
      </c>
      <c r="F36" s="5">
        <v>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</row>
    <row r="37" spans="1:236" ht="28" x14ac:dyDescent="0.2">
      <c r="A37" s="6"/>
      <c r="B37" s="24" t="s">
        <v>14</v>
      </c>
      <c r="C37" s="21">
        <f t="shared" si="6"/>
        <v>5</v>
      </c>
      <c r="D37" s="8">
        <v>46209</v>
      </c>
      <c r="E37" s="8">
        <f>+D37+4</f>
        <v>46213</v>
      </c>
      <c r="F37" s="5">
        <v>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</row>
    <row r="38" spans="1:236" x14ac:dyDescent="0.2">
      <c r="A38" s="6"/>
      <c r="B38" s="22" t="s">
        <v>29</v>
      </c>
      <c r="C38" s="31">
        <f t="shared" si="6"/>
        <v>16</v>
      </c>
      <c r="D38" s="32">
        <v>46216</v>
      </c>
      <c r="E38" s="32">
        <f>+D38+15</f>
        <v>46231</v>
      </c>
      <c r="F38" s="5">
        <v>0.8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</row>
    <row r="39" spans="1:236" ht="28" x14ac:dyDescent="0.2">
      <c r="A39" s="6"/>
      <c r="B39" s="22" t="s">
        <v>62</v>
      </c>
      <c r="C39" s="21">
        <f t="shared" si="6"/>
        <v>15</v>
      </c>
      <c r="D39" s="8">
        <f>E38</f>
        <v>46231</v>
      </c>
      <c r="E39" s="8">
        <f>+D39+14</f>
        <v>46245</v>
      </c>
      <c r="F39" s="5"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</row>
    <row r="40" spans="1:236" x14ac:dyDescent="0.2">
      <c r="A40" s="6">
        <v>4</v>
      </c>
      <c r="B40" s="17" t="s">
        <v>21</v>
      </c>
      <c r="C40" s="12">
        <f>+E40-D40+1</f>
        <v>38</v>
      </c>
      <c r="D40" s="10">
        <f>MIN(D41:D43)</f>
        <v>46246</v>
      </c>
      <c r="E40" s="7">
        <f>+MAX(E41:E43)</f>
        <v>46283</v>
      </c>
      <c r="F40" s="5">
        <f>SUM(F41:F43)/3</f>
        <v>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</row>
    <row r="41" spans="1:236" x14ac:dyDescent="0.2">
      <c r="A41" s="6"/>
      <c r="B41" s="23" t="s">
        <v>53</v>
      </c>
      <c r="C41" s="21">
        <f t="shared" ref="C41:C43" si="7">+E41-D41+1</f>
        <v>18</v>
      </c>
      <c r="D41" s="8">
        <f>+E39+1</f>
        <v>46246</v>
      </c>
      <c r="E41" s="8">
        <f>+D41+17</f>
        <v>46263</v>
      </c>
      <c r="F41" s="5"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</row>
    <row r="42" spans="1:236" ht="28" x14ac:dyDescent="0.2">
      <c r="A42" s="6"/>
      <c r="B42" s="23" t="s">
        <v>26</v>
      </c>
      <c r="C42" s="21">
        <f t="shared" si="7"/>
        <v>14</v>
      </c>
      <c r="D42" s="8">
        <f>+E41+1</f>
        <v>46264</v>
      </c>
      <c r="E42" s="8">
        <f>+D42+13</f>
        <v>46277</v>
      </c>
      <c r="F42" s="5">
        <v>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</row>
    <row r="43" spans="1:236" x14ac:dyDescent="0.2">
      <c r="A43" s="6"/>
      <c r="B43" s="23" t="s">
        <v>63</v>
      </c>
      <c r="C43" s="21">
        <f t="shared" si="7"/>
        <v>4</v>
      </c>
      <c r="D43" s="8">
        <f>+E42+3</f>
        <v>46280</v>
      </c>
      <c r="E43" s="8">
        <f>+D43+3</f>
        <v>46283</v>
      </c>
      <c r="F43" s="5">
        <v>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</row>
    <row r="44" spans="1:236" x14ac:dyDescent="0.2">
      <c r="A44" s="6">
        <v>5</v>
      </c>
      <c r="B44" s="17" t="s">
        <v>22</v>
      </c>
      <c r="C44" s="12">
        <f>+E44-D44+1</f>
        <v>51</v>
      </c>
      <c r="D44" s="10">
        <f>MIN(D45:D49)</f>
        <v>46246</v>
      </c>
      <c r="E44" s="7">
        <f>+MAX(E45:E49)</f>
        <v>46296</v>
      </c>
      <c r="F44" s="5">
        <f>SUM(F45:F49)/5</f>
        <v>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</row>
    <row r="45" spans="1:236" x14ac:dyDescent="0.2">
      <c r="A45" s="6"/>
      <c r="B45" s="23" t="s">
        <v>18</v>
      </c>
      <c r="C45" s="21">
        <f t="shared" ref="C45:C47" si="8">+E45-D45+1</f>
        <v>32</v>
      </c>
      <c r="D45" s="8">
        <f>+D41</f>
        <v>46246</v>
      </c>
      <c r="E45" s="8">
        <f>+E42</f>
        <v>46277</v>
      </c>
      <c r="F45" s="5">
        <v>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</row>
    <row r="46" spans="1:236" x14ac:dyDescent="0.2">
      <c r="A46" s="6"/>
      <c r="B46" s="23" t="s">
        <v>28</v>
      </c>
      <c r="C46" s="21">
        <f t="shared" si="8"/>
        <v>3</v>
      </c>
      <c r="D46" s="8">
        <f>+E45+3</f>
        <v>46280</v>
      </c>
      <c r="E46" s="8">
        <f>+D46+2</f>
        <v>46282</v>
      </c>
      <c r="F46" s="5">
        <v>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</row>
    <row r="47" spans="1:236" x14ac:dyDescent="0.2">
      <c r="A47" s="6"/>
      <c r="B47" s="23" t="s">
        <v>19</v>
      </c>
      <c r="C47" s="21">
        <f t="shared" si="8"/>
        <v>5</v>
      </c>
      <c r="D47" s="8">
        <f>+E46+1</f>
        <v>46283</v>
      </c>
      <c r="E47" s="8">
        <f>+D47+4</f>
        <v>46287</v>
      </c>
      <c r="F47" s="5">
        <v>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</row>
    <row r="48" spans="1:236" s="35" customFormat="1" x14ac:dyDescent="0.2">
      <c r="A48" s="29"/>
      <c r="B48" s="30" t="s">
        <v>65</v>
      </c>
      <c r="C48" s="31">
        <f>+E48-D48+1</f>
        <v>4</v>
      </c>
      <c r="D48" s="32">
        <f>E47+1</f>
        <v>46288</v>
      </c>
      <c r="E48" s="32">
        <f>+D48+3</f>
        <v>46291</v>
      </c>
      <c r="F48" s="33">
        <v>0</v>
      </c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</row>
    <row r="49" spans="1:236" s="35" customFormat="1" x14ac:dyDescent="0.2">
      <c r="A49" s="29"/>
      <c r="B49" s="30" t="s">
        <v>67</v>
      </c>
      <c r="C49" s="31">
        <f>+E49-D49+1</f>
        <v>5</v>
      </c>
      <c r="D49" s="36">
        <f>E48+1</f>
        <v>46292</v>
      </c>
      <c r="E49" s="36">
        <f>D49+4</f>
        <v>46296</v>
      </c>
      <c r="F49" s="33">
        <v>0</v>
      </c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</row>
    <row r="52" spans="1:236" x14ac:dyDescent="0.2">
      <c r="E52">
        <f>12/15</f>
        <v>0.8</v>
      </c>
    </row>
  </sheetData>
  <conditionalFormatting sqref="G9:AU10 ER9:IB10 AV10:EQ10">
    <cfRule type="expression" dxfId="12" priority="13">
      <formula>AND(G$8&gt;=$D9,G$8&lt;=$E9)</formula>
    </cfRule>
  </conditionalFormatting>
  <conditionalFormatting sqref="G9:EP48 ER9:IB48">
    <cfRule type="expression" dxfId="11" priority="9">
      <formula>AND(OR(G$8=#REF!,WEEKDAY(G$8,2)&gt;=6),AND(G$8&gt;=$D9,G$8&lt;=$E9))</formula>
    </cfRule>
    <cfRule type="expression" dxfId="10" priority="10">
      <formula>AND(G$8&gt;=$D9,G$8&lt;=$E9)</formula>
    </cfRule>
  </conditionalFormatting>
  <conditionalFormatting sqref="G49:EP49 ER49:IB49">
    <cfRule type="expression" dxfId="9" priority="1">
      <formula>AND(OR(G$8=#REF!,WEEKDAY(G$8,2)&gt;=6),AND(G$8&gt;=#REF!,G$8&lt;=#REF!))</formula>
    </cfRule>
    <cfRule type="expression" dxfId="8" priority="2">
      <formula>AND(G$8&gt;=#REF!,G$8&lt;=#REF!)</formula>
    </cfRule>
  </conditionalFormatting>
  <conditionalFormatting sqref="G9:IB9">
    <cfRule type="expression" dxfId="7" priority="6">
      <formula>AND(G$8&gt;=$D9,G$8&lt;=$E9)</formula>
    </cfRule>
  </conditionalFormatting>
  <conditionalFormatting sqref="G9:IB10">
    <cfRule type="expression" dxfId="6" priority="5">
      <formula>AND(OR(G$8=#REF!,WEEKDAY(G$8,2)&gt;=6),AND(G$8&gt;=$D9,G$8&lt;=$E9))</formula>
    </cfRule>
  </conditionalFormatting>
  <conditionalFormatting sqref="G11:IB48">
    <cfRule type="expression" dxfId="5" priority="11">
      <formula>AND(OR(G$8=#REF!,WEEKDAY(G$8,2)&gt;=6),AND(G$8&gt;=$D11,G$8&lt;=$E11))</formula>
    </cfRule>
    <cfRule type="expression" dxfId="4" priority="12">
      <formula>AND(G$8&gt;=$D11,G$8&lt;=$E11)</formula>
    </cfRule>
  </conditionalFormatting>
  <conditionalFormatting sqref="G49:IB49">
    <cfRule type="expression" dxfId="3" priority="3">
      <formula>AND(OR(G$8=#REF!,WEEKDAY(G$8,2)&gt;=6),AND(G$8&gt;=#REF!,G$8&lt;=#REF!))</formula>
    </cfRule>
    <cfRule type="expression" dxfId="2" priority="4">
      <formula>AND(G$8&gt;=#REF!,G$8&lt;=#REF!)</formula>
    </cfRule>
  </conditionalFormatting>
  <conditionalFormatting sqref="AO9:EQ9">
    <cfRule type="expression" dxfId="1" priority="7">
      <formula>AND(OR(AO$8=#REF!,WEEKDAY(AO$8,2)&gt;=6),AND(AO$8&gt;=$D9,AO$8&lt;=$E9))</formula>
    </cfRule>
    <cfRule type="expression" dxfId="0" priority="8">
      <formula>AND(AO$8&gt;=$D9,AO$8&lt;=$E9)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Cronograma_General</vt:lpstr>
      <vt:lpstr>Cronograma_Cesar</vt:lpstr>
      <vt:lpstr>Cronograma_Norte_Santander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</dc:creator>
  <cp:lastModifiedBy>Sebastian Hernandez</cp:lastModifiedBy>
  <cp:lastPrinted>2025-08-13T01:38:10Z</cp:lastPrinted>
  <dcterms:created xsi:type="dcterms:W3CDTF">2017-03-19T21:12:03Z</dcterms:created>
  <dcterms:modified xsi:type="dcterms:W3CDTF">2026-07-22T17:11:53Z</dcterms:modified>
</cp:coreProperties>
</file>